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0" yWindow="-15" windowWidth="12045" windowHeight="10095" tabRatio="926"/>
  </bookViews>
  <sheets>
    <sheet name="Heal 1-2" sheetId="21" r:id="rId1"/>
    <sheet name="Heal 3-4" sheetId="30" r:id="rId2"/>
    <sheet name="FA HF 14 15" sheetId="31" r:id="rId3"/>
    <sheet name="FS HF 14 15" sheetId="32" r:id="rId4"/>
    <sheet name="HF HP 14 15" sheetId="33" r:id="rId5"/>
    <sheet name="HF HC 14 15" sheetId="34" r:id="rId6"/>
    <sheet name="HP HC 14 15" sheetId="35" r:id="rId7"/>
  </sheets>
  <definedNames>
    <definedName name="OLE_LINK40" localSheetId="2">'FA HF 14 15'!#REF!</definedName>
    <definedName name="OLE_LINK40" localSheetId="3">'FS HF 14 15'!#REF!</definedName>
    <definedName name="OLE_LINK40" localSheetId="5">'HF HC 14 15'!$A$23</definedName>
    <definedName name="OLE_LINK40" localSheetId="4">'HF HP 14 15'!$A$24</definedName>
    <definedName name="OLE_LINK40" localSheetId="6">'HP HC 14 15'!$A$22</definedName>
    <definedName name="_xlnm.Print_Area" localSheetId="2">'FA HF 14 15'!$A$1:$I$18</definedName>
    <definedName name="_xlnm.Print_Area" localSheetId="3">'FS HF 14 15'!$A$1:$L$16</definedName>
    <definedName name="_xlnm.Print_Area" localSheetId="5">'HF HC 14 15'!$A$1:$L$38</definedName>
    <definedName name="_xlnm.Print_Area" localSheetId="4">'HF HP 14 15'!$A$1:$L$26</definedName>
    <definedName name="_xlnm.Print_Area" localSheetId="6">'HP HC 14 15'!$A$1:$K$45</definedName>
  </definedNames>
  <calcPr calcId="125725"/>
</workbook>
</file>

<file path=xl/calcChain.xml><?xml version="1.0" encoding="utf-8"?>
<calcChain xmlns="http://schemas.openxmlformats.org/spreadsheetml/2006/main">
  <c r="C26" i="21"/>
  <c r="B26"/>
  <c r="C9"/>
  <c r="B9"/>
</calcChain>
</file>

<file path=xl/sharedStrings.xml><?xml version="1.0" encoding="utf-8"?>
<sst xmlns="http://schemas.openxmlformats.org/spreadsheetml/2006/main" count="657" uniqueCount="188">
  <si>
    <t>* البيانات باستثناء ذلك الجزء من محافظة القدس الذي ضمته إسرائيل عنوة بعيد احتلالها للضفة الغربية عام 1967.</t>
  </si>
  <si>
    <t>المؤشر</t>
  </si>
  <si>
    <t xml:space="preserve">Indicator </t>
  </si>
  <si>
    <t>الأسر المعيشية</t>
  </si>
  <si>
    <t>باقي العالم</t>
  </si>
  <si>
    <t>الإنفاق الكلي (ألف دولار أمريكي)</t>
  </si>
  <si>
    <t>Rest of the world</t>
  </si>
  <si>
    <t>Total percentages</t>
  </si>
  <si>
    <t>المستشفيات</t>
  </si>
  <si>
    <t>المستشفيات العامة</t>
  </si>
  <si>
    <t>المستشفيات المتخصصة</t>
  </si>
  <si>
    <t>Hospitals</t>
  </si>
  <si>
    <t>General hospitals</t>
  </si>
  <si>
    <t>عيادات طب الأسنان</t>
  </si>
  <si>
    <t>Providers of ambulatory health care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</si>
  <si>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</si>
  <si>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</si>
  <si>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</si>
  <si>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</si>
  <si>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-</t>
  </si>
  <si>
    <t>الناتج المحلي الإجمالي بالأسعار الجارية (مليون دولار أمريكي)</t>
  </si>
  <si>
    <t xml:space="preserve">   السنة  </t>
  </si>
  <si>
    <t>Year</t>
  </si>
  <si>
    <t>القيمة بالألف دولار أمريكي</t>
  </si>
  <si>
    <t xml:space="preserve">السنة  </t>
  </si>
  <si>
    <t>Provider</t>
  </si>
  <si>
    <t>مزود الخدمة</t>
  </si>
  <si>
    <t>المؤسسات غير الهادفة للربح وتخدم الأسر المعيشية</t>
  </si>
  <si>
    <t>المجموع</t>
  </si>
  <si>
    <t>Total</t>
  </si>
  <si>
    <t>Total Expenditure (Value in 1000 USD)</t>
  </si>
  <si>
    <t xml:space="preserve">Value in USD 1000        </t>
  </si>
  <si>
    <t>إجمالي عدد السكان (بالألف) منتصف العام**</t>
  </si>
  <si>
    <t xml:space="preserve"> Function of care</t>
  </si>
  <si>
    <t>مجموع النفقات الجارية على الصحة (مليون دولار أمريكي)</t>
  </si>
  <si>
    <t>Gross domestic product at current prices (Million USD)</t>
  </si>
  <si>
    <t>Total current expenditure on health (Million USD)</t>
  </si>
  <si>
    <t>Total population (in thousand), mid year**</t>
  </si>
  <si>
    <t>Prevention and public health services</t>
  </si>
  <si>
    <t>*** Share of total expenditure on health to Gross Domestic Product includes gross capital formation in health care providers.</t>
  </si>
  <si>
    <t xml:space="preserve">** التقديرات السكانية المنقحة للعام 2013-2014 مبنية على النتائج النهائية للتعداد العام للسكان والمساكن والمنشآت، 2007. </t>
  </si>
  <si>
    <t>** Revised population estimates for 2013-2014 based on the final results of population, housing and establishment census, 2007.</t>
  </si>
  <si>
    <t>*** نسبة الإنفاق على الصحة من الناتج الإجمالي تشمل مجموع الإنفاق على الصحة مضاف له التكوين الرأسمالي لمزودي الخدمات الصحية.</t>
  </si>
  <si>
    <t>* The data excludes that part of Jerusalem which was annexed forcefully by Israel following its occupation of the West Bank in 1967.</t>
  </si>
  <si>
    <t xml:space="preserve"> السنة  </t>
  </si>
  <si>
    <t>Health expenditure as percentage of GDP (%)***</t>
  </si>
  <si>
    <t xml:space="preserve">جدول 1: مؤشرات مختارة في فلسطين* للأعوام 2014، 2015 </t>
  </si>
  <si>
    <t>Voluntary health care payment schemes</t>
  </si>
  <si>
    <t>Voluntary health care insurance schemes</t>
  </si>
  <si>
    <t>NPISH financing schemes</t>
  </si>
  <si>
    <t>Household out-of-pocket payment</t>
  </si>
  <si>
    <t>Rest of the World</t>
  </si>
  <si>
    <t>النظم والبرامج الحكومية ونظم تمويل الرعاية الصحية المساهمة الإلزامية</t>
  </si>
  <si>
    <t>نظم التمويل</t>
  </si>
  <si>
    <t>Financing schemes</t>
  </si>
  <si>
    <t xml:space="preserve">جدول 3: التوزيع النسبي للإنفاق الجاري على الصحة في فلسطين* حسب وكلاء التمويل للأعوام 2014، 2015 </t>
  </si>
  <si>
    <t>Financing agents</t>
  </si>
  <si>
    <t>وكلاء التمويل</t>
  </si>
  <si>
    <t>Central government</t>
  </si>
  <si>
    <t>Non-profit institutions serving households (NPISH)</t>
  </si>
  <si>
    <t>الحكومة المركزية</t>
  </si>
  <si>
    <t>شركات التأمين التجارية</t>
  </si>
  <si>
    <t>Health care functions</t>
  </si>
  <si>
    <t>Government schemes and compulsory contributory health care financing scheme</t>
  </si>
  <si>
    <t>Curative care</t>
  </si>
  <si>
    <t>Unspecified inpatient curative care</t>
  </si>
  <si>
    <t>Outpatient curative care</t>
  </si>
  <si>
    <t>Unspecified curative care (n.e.c)</t>
  </si>
  <si>
    <t>Inpatient rehabilitative care</t>
  </si>
  <si>
    <t>Unspecified rehabilitative care (n.e.c)</t>
  </si>
  <si>
    <t>Rehabilitative care</t>
  </si>
  <si>
    <t>Long-term care (health)</t>
  </si>
  <si>
    <t>Ancillary services (non-specified by function)</t>
  </si>
  <si>
    <t>Medical goods</t>
  </si>
  <si>
    <t>Preventive care</t>
  </si>
  <si>
    <t>Governance, and health system and financing administration</t>
  </si>
  <si>
    <t>Memorandum items/ Reporting items</t>
  </si>
  <si>
    <t>Health promotion with multi-sectoral approach</t>
  </si>
  <si>
    <t>Inpatient (Traditional complementary alternative medicines)</t>
  </si>
  <si>
    <t>Outpatient and home -based (Traditional complementary alternative medicines)</t>
  </si>
  <si>
    <t>Total functions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</si>
  <si>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</si>
  <si>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</si>
  <si>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</si>
  <si>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</si>
  <si>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</si>
  <si>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>الحكم، النظام الصحي وإدارة التمويل</t>
  </si>
  <si>
    <t xml:space="preserve">مجموع الوظائف الصحية </t>
  </si>
  <si>
    <t xml:space="preserve">الرعاية التأهيلية غير المصنفة </t>
  </si>
  <si>
    <t xml:space="preserve">  الخدمات العلاجية المقدمة للمرضى المدخلين غير مصنفة</t>
  </si>
  <si>
    <t xml:space="preserve">     - الخدمات العلاجية المقدمة لمرضى عيادات الاسنان</t>
  </si>
  <si>
    <t xml:space="preserve">     - الخدمات العلاجية المقدمة من خلال عيادات متخصصة</t>
  </si>
  <si>
    <t xml:space="preserve">     - خدمات علاجية من خلال عيادات خارجية غير مصنفة</t>
  </si>
  <si>
    <t>- Dental outpatient curative care</t>
  </si>
  <si>
    <t>- Unspecified outpatient curative care (n.e.c.)</t>
  </si>
  <si>
    <t>الوقاية والخدمات الصحية العامة</t>
  </si>
  <si>
    <t>Revenues of health care financing schemes</t>
  </si>
  <si>
    <t>Social insurance contributions</t>
  </si>
  <si>
    <t>Voluntary prepayment</t>
  </si>
  <si>
    <t>Direct foreign transfers</t>
  </si>
  <si>
    <t xml:space="preserve">Financing schemes </t>
  </si>
  <si>
    <t>التحويلات من العائدات المحلية الحكومية</t>
  </si>
  <si>
    <t>التحويلات التي توزعها الحكومة من مصادر خارجية أجنبية</t>
  </si>
  <si>
    <t>مساهمات التأمين الاجتماعي</t>
  </si>
  <si>
    <t>عائدات محلية أخرى غير مصنفة في مكان آخر</t>
  </si>
  <si>
    <t>التحويلات الخارجية (الأجنبية) المباشرة</t>
  </si>
  <si>
    <t xml:space="preserve">جدول 4: الإنفاق الجاري على الصحة في فلسطين* حسب نظم التمويل ووكلاء التمويل الصحي للأعوام 2014، 2015 </t>
  </si>
  <si>
    <t xml:space="preserve">Table 4: Current expenditure on health in Palestine* by financing schemes and financing agents for the years 2014, 2015 
</t>
  </si>
  <si>
    <t>Mental health hospitals</t>
  </si>
  <si>
    <t>Specialised hospitals</t>
  </si>
  <si>
    <t>Residential long-term care facilities</t>
  </si>
  <si>
    <t>Medical practices</t>
  </si>
  <si>
    <t>Dental practice</t>
  </si>
  <si>
    <t>Other health care practitioners</t>
  </si>
  <si>
    <t>Providers of ancillary services</t>
  </si>
  <si>
    <t>Retailers and other providers of medical goods</t>
  </si>
  <si>
    <t>Providers of preventive care</t>
  </si>
  <si>
    <t>Providers of health care system administration and financing</t>
  </si>
  <si>
    <t>Rest of the economy</t>
  </si>
  <si>
    <t xml:space="preserve">مستشفيات الصحة النفسية </t>
  </si>
  <si>
    <t>ممارسات طبية</t>
  </si>
  <si>
    <t>ممارسين لرعاية الصحية أخرى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</si>
  <si>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</si>
  <si>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</si>
  <si>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</si>
  <si>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</si>
  <si>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</si>
  <si>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جدول 6: الإنفاق الجاري على الصحة في فلسطين* حسب نظم التمويل ومزودي الخدمات الصحية للأعوام 2014، 2015 </t>
  </si>
  <si>
    <t xml:space="preserve">Table 6: Current Expenditure on health in Palestine* by financing schemes and health care providers of  for the years 2014, 2015 
                           </t>
  </si>
  <si>
    <t xml:space="preserve">مقدمي الرعاية الصحية الأولية </t>
  </si>
  <si>
    <t xml:space="preserve">Table 7: Current Expenditure on health in Palestine* by financing schemes and function of care for the years 2014, 2015 
                           </t>
  </si>
  <si>
    <t xml:space="preserve">Table 7 (Cont.): Current Expenditure on health in Palestine* by financing schemes and function of care for the years 2014, 2015 
                           </t>
  </si>
  <si>
    <t xml:space="preserve">جدول 8: الإنفاق الجاري على الصحة في فلسطين* حسب مزودي الخدمات الصحية ووظائف الرعاية الصحية للأعوام 2014، 2015 </t>
  </si>
  <si>
    <t xml:space="preserve">Table 8: Current expenditure on health in Palestine* by provider of health and function of care for the years 2014, 2015
                           </t>
  </si>
  <si>
    <t xml:space="preserve">جدول 8 (تابع):  الإنفاق الجاري على الصحة في فلسطين* حسب مزودي الخدمات الصحية ووظائف الرعاية الصحية للأعوام 2014، 2015 </t>
  </si>
  <si>
    <t xml:space="preserve">Table 8 (Cont.):Current expenditure on health in Palestine* by provider of health and function of care for the years 2014, 2015
                           </t>
  </si>
  <si>
    <t>نظم وبرامج الحكومة المركزية</t>
  </si>
  <si>
    <t>نظم وبرامج التأمين الصحي الحكومي الاجتماعي</t>
  </si>
  <si>
    <t>Ambulatory health care centers</t>
  </si>
  <si>
    <t>الدفع غير الالزامي</t>
  </si>
  <si>
    <t>إنفاق الأسر المعيشية</t>
  </si>
  <si>
    <t>انفاق الأسر المعيشية</t>
  </si>
  <si>
    <t>نظم وبرامج الانفاق غير الالزامي على الرعاية الصحية</t>
  </si>
  <si>
    <t>مراكز الرعاية الصحية مع اقامة طويلة الأمد</t>
  </si>
  <si>
    <t>مقدمي خدمات الطب الوقائي</t>
  </si>
  <si>
    <t>رعاية طويلة الأمد (للصحة)</t>
  </si>
  <si>
    <t xml:space="preserve">جدول 7: الإنفاق الجاري على الصحة في فلسطين* حسب نظم التمويل ووظائف الرعاية الصحية للأعوام 2014، 2015 </t>
  </si>
  <si>
    <t xml:space="preserve">جدول 7 (تابع): الإنفاق الجاري على الصحة في فلسطين* حسب نظم التمويل ووظائف الرعاية الصحية للأعوام 2014، 2015 </t>
  </si>
  <si>
    <t>العيادات الخارجية والعلاج المنزلي (الأدوية التقليدية المكملة البديلة)</t>
  </si>
  <si>
    <t>تعزيز الصحة بالأسلوب متعدد القطاعات</t>
  </si>
  <si>
    <t>بنود أخرى مرتبطة</t>
  </si>
  <si>
    <t>المرضى المقيمين (الأدوية التقليدية البديلة المكملة)</t>
  </si>
  <si>
    <t>الرعاية التأهيلية للمرضى المقيمين</t>
  </si>
  <si>
    <t>Gross capital formation (Million USD)</t>
  </si>
  <si>
    <t xml:space="preserve">وظائف الرعاية الصحية  </t>
  </si>
  <si>
    <t>رعاية طويلة الأجل (للصحة)</t>
  </si>
  <si>
    <r>
      <t>نسبة الإنفاق على الصحة من الناتج المحلي الإجمالي</t>
    </r>
    <r>
      <rPr>
        <sz val="9"/>
        <color rgb="FF000000"/>
        <rFont val="Arial Unicode MS"/>
        <family val="2"/>
      </rPr>
      <t xml:space="preserve"> (%)***</t>
    </r>
  </si>
  <si>
    <t>نظم وبرامج التأمين الصحي غير الالزامي</t>
  </si>
  <si>
    <t xml:space="preserve">نظم وبرامج تمويل المؤسسات غير الربحية التي تخدم الأسر المعيشية </t>
  </si>
  <si>
    <t>NPISH</t>
  </si>
  <si>
    <t>Table 5: Current expenditure on health in Palestine* by financing schemes and revenues of health care financing schemes for the years 2014, 2015</t>
  </si>
  <si>
    <t>جدول 2: التوزيع النسبي للإنفاق الجاري على الصحة في فلسطين* حسب نظم التمويل للأعوام 2014، 2015</t>
  </si>
  <si>
    <t xml:space="preserve"> Rest of the world financing schemes</t>
  </si>
  <si>
    <t>Central government schemes</t>
  </si>
  <si>
    <t>Social health insurance schemes</t>
  </si>
  <si>
    <t>Government schemes and compulsory contributory health care financing schemes</t>
  </si>
  <si>
    <t>Transfers distributed by government from foreign origin</t>
  </si>
  <si>
    <t>Other domestic revenues n.e.c.</t>
  </si>
  <si>
    <t>التكوين الرأسمالي الاجمالي (مليون دولار أمريكي)</t>
  </si>
  <si>
    <t xml:space="preserve">Government schemes and compulsory contributory health care financing schemes </t>
  </si>
  <si>
    <t>Insurance corporations</t>
  </si>
  <si>
    <t>Households</t>
  </si>
  <si>
    <t xml:space="preserve"> Rest of the world</t>
  </si>
  <si>
    <t>- Specialised outpatient curative care</t>
  </si>
  <si>
    <t xml:space="preserve">شركات التأمين </t>
  </si>
  <si>
    <t>عائدات التمويل</t>
  </si>
  <si>
    <t xml:space="preserve">جدول 5: الإنفاق الجاري على الصحة في فلسطين* حسب نظم التمويل وعائدات التمويل الصحي للأعوام 2014، 2015 </t>
  </si>
  <si>
    <t>Transfers from government domestic revenues</t>
  </si>
  <si>
    <t xml:space="preserve"> Rest of the world </t>
  </si>
  <si>
    <t>Specialized hospitals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</si>
  <si>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</si>
  <si>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</si>
  <si>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</si>
  <si>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</si>
  <si>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 xml:space="preserve">Table 1: Selected indicators in Palestine* for the years 2014, 2015
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</si>
  <si>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</si>
  <si>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Table 3: Percentage of current  expenditure on health in Palestine*distributed by financing agents for the years 2014, 2015
</t>
  </si>
  <si>
    <t>Table 2: Percentage of current health expenditure  in Palestine* distributed by financing schemes for the years 2014, 2015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</si>
</sst>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3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0"/>
      <name val="Arial"/>
      <family val="2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Simplified Arabic"/>
      <family val="1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FF0000"/>
      <name val="Simplified Arabic"/>
      <family val="1"/>
    </font>
    <font>
      <b/>
      <sz val="9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9"/>
      <color rgb="FFFF0000"/>
      <name val="Simplified Arabic"/>
      <family val="1"/>
    </font>
    <font>
      <sz val="9"/>
      <color rgb="FFFF0000"/>
      <name val="Arial"/>
      <family val="2"/>
    </font>
    <font>
      <sz val="9"/>
      <color theme="1"/>
      <name val="Arial"/>
      <family val="2"/>
      <charset val="178"/>
      <scheme val="minor"/>
    </font>
    <font>
      <i/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sz val="9"/>
      <color rgb="FF000000"/>
      <name val="Arial"/>
      <family val="2"/>
      <charset val="178"/>
      <scheme val="minor"/>
    </font>
    <font>
      <b/>
      <sz val="9"/>
      <color rgb="FF00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thin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hair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32" fillId="0" borderId="0" applyFont="0" applyFill="0" applyBorder="0" applyAlignment="0" applyProtection="0"/>
  </cellStyleXfs>
  <cellXfs count="408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2" fillId="0" borderId="4" xfId="0" applyFont="1" applyBorder="1" applyAlignment="1">
      <alignment horizontal="right" vertical="center" wrapText="1" indent="1" readingOrder="2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top"/>
    </xf>
    <xf numFmtId="0" fontId="13" fillId="0" borderId="13" xfId="0" applyFont="1" applyBorder="1" applyAlignment="1">
      <alignment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0" fontId="0" fillId="0" borderId="0" xfId="0" applyAlignment="1"/>
    <xf numFmtId="164" fontId="0" fillId="0" borderId="0" xfId="0" applyNumberFormat="1" applyBorder="1" applyAlignment="1">
      <alignment vertical="center"/>
    </xf>
    <xf numFmtId="0" fontId="10" fillId="0" borderId="0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top" wrapText="1" inden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vertical="top"/>
    </xf>
    <xf numFmtId="0" fontId="2" fillId="0" borderId="1" xfId="0" applyFont="1" applyBorder="1" applyAlignment="1">
      <alignment horizontal="center" vertical="center" wrapText="1" readingOrder="2"/>
    </xf>
    <xf numFmtId="0" fontId="22" fillId="0" borderId="0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right" vertical="top" wrapText="1" indent="1" readingOrder="2"/>
    </xf>
    <xf numFmtId="164" fontId="2" fillId="0" borderId="5" xfId="0" applyNumberFormat="1" applyFont="1" applyBorder="1" applyAlignment="1">
      <alignment horizontal="right" vertical="top" wrapText="1" indent="1" readingOrder="2"/>
    </xf>
    <xf numFmtId="0" fontId="2" fillId="0" borderId="16" xfId="0" applyFont="1" applyBorder="1" applyAlignment="1">
      <alignment horizontal="right" vertical="top" wrapText="1" indent="1" readingOrder="2"/>
    </xf>
    <xf numFmtId="164" fontId="14" fillId="0" borderId="0" xfId="0" applyNumberFormat="1" applyFont="1" applyBorder="1" applyAlignment="1">
      <alignment horizontal="right" vertical="top" wrapText="1" indent="1" readingOrder="2"/>
    </xf>
    <xf numFmtId="164" fontId="28" fillId="0" borderId="0" xfId="0" applyNumberFormat="1" applyFont="1" applyBorder="1" applyAlignment="1">
      <alignment horizontal="right" vertical="top" wrapText="1" indent="1" readingOrder="2"/>
    </xf>
    <xf numFmtId="0" fontId="0" fillId="0" borderId="0" xfId="0" applyBorder="1" applyAlignment="1"/>
    <xf numFmtId="0" fontId="27" fillId="0" borderId="0" xfId="0" applyFont="1" applyBorder="1" applyAlignment="1">
      <alignment horizontal="left" vertical="top" indent="2"/>
    </xf>
    <xf numFmtId="0" fontId="0" fillId="0" borderId="0" xfId="0" applyBorder="1" applyAlignment="1">
      <alignment vertical="top"/>
    </xf>
    <xf numFmtId="0" fontId="27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wrapText="1"/>
    </xf>
    <xf numFmtId="164" fontId="28" fillId="0" borderId="8" xfId="0" applyNumberFormat="1" applyFont="1" applyBorder="1" applyAlignment="1">
      <alignment horizontal="right" vertical="top" wrapText="1" indent="1" readingOrder="2"/>
    </xf>
    <xf numFmtId="16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0" xfId="0" applyNumberFormat="1" applyFont="1" applyBorder="1" applyAlignment="1">
      <alignment horizontal="right" vertical="top" indent="1" readingOrder="2"/>
    </xf>
    <xf numFmtId="164" fontId="26" fillId="0" borderId="8" xfId="0" applyNumberFormat="1" applyFont="1" applyBorder="1" applyAlignment="1">
      <alignment horizontal="right" vertical="top" indent="1" readingOrder="2"/>
    </xf>
    <xf numFmtId="164" fontId="26" fillId="0" borderId="28" xfId="0" applyNumberFormat="1" applyFont="1" applyBorder="1" applyAlignment="1">
      <alignment horizontal="right" vertical="top" indent="1" readingOrder="2"/>
    </xf>
    <xf numFmtId="164" fontId="26" fillId="0" borderId="21" xfId="0" applyNumberFormat="1" applyFont="1" applyBorder="1" applyAlignment="1">
      <alignment horizontal="right" vertical="top" indent="1" readingOrder="2"/>
    </xf>
    <xf numFmtId="164" fontId="26" fillId="0" borderId="22" xfId="0" applyNumberFormat="1" applyFont="1" applyBorder="1" applyAlignment="1">
      <alignment horizontal="right" vertical="top" indent="1" readingOrder="2"/>
    </xf>
    <xf numFmtId="164" fontId="14" fillId="0" borderId="8" xfId="0" applyNumberFormat="1" applyFont="1" applyBorder="1" applyAlignment="1">
      <alignment horizontal="right" vertical="top" wrapText="1" indent="1" readingOrder="2"/>
    </xf>
    <xf numFmtId="164" fontId="1" fillId="0" borderId="7" xfId="0" applyNumberFormat="1" applyFont="1" applyBorder="1" applyAlignment="1">
      <alignment horizontal="right" vertical="top" wrapText="1" indent="1" readingOrder="2"/>
    </xf>
    <xf numFmtId="164" fontId="1" fillId="0" borderId="24" xfId="0" applyNumberFormat="1" applyFont="1" applyBorder="1" applyAlignment="1">
      <alignment horizontal="right" vertical="top" wrapText="1" indent="1" readingOrder="2"/>
    </xf>
    <xf numFmtId="164" fontId="3" fillId="0" borderId="8" xfId="0" applyNumberFormat="1" applyFont="1" applyBorder="1" applyAlignment="1">
      <alignment horizontal="right" vertical="center" wrapText="1" indent="1"/>
    </xf>
    <xf numFmtId="0" fontId="7" fillId="0" borderId="5" xfId="0" applyFont="1" applyBorder="1" applyAlignment="1">
      <alignment horizontal="right" vertical="top" wrapText="1" indent="1" readingOrder="2"/>
    </xf>
    <xf numFmtId="164" fontId="3" fillId="0" borderId="0" xfId="0" applyNumberFormat="1" applyFont="1" applyBorder="1" applyAlignment="1">
      <alignment horizontal="right" vertical="top" wrapText="1" indent="1" readingOrder="2"/>
    </xf>
    <xf numFmtId="164" fontId="0" fillId="0" borderId="0" xfId="0" applyNumberFormat="1" applyAlignment="1"/>
    <xf numFmtId="166" fontId="0" fillId="0" borderId="0" xfId="2" applyNumberFormat="1" applyFont="1" applyAlignment="1"/>
    <xf numFmtId="166" fontId="29" fillId="0" borderId="0" xfId="2" applyNumberFormat="1" applyFont="1" applyAlignment="1">
      <alignment vertical="center"/>
    </xf>
    <xf numFmtId="0" fontId="7" fillId="0" borderId="0" xfId="0" applyFont="1" applyBorder="1" applyAlignment="1">
      <alignment horizontal="right" vertical="center" wrapText="1" readingOrder="2"/>
    </xf>
    <xf numFmtId="0" fontId="4" fillId="0" borderId="6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 readingOrder="2"/>
    </xf>
    <xf numFmtId="0" fontId="11" fillId="0" borderId="14" xfId="0" applyFont="1" applyBorder="1" applyAlignment="1">
      <alignment horizontal="center" vertical="top" wrapText="1" readingOrder="2"/>
    </xf>
    <xf numFmtId="0" fontId="0" fillId="0" borderId="0" xfId="0" applyAlignment="1">
      <alignment readingOrder="2"/>
    </xf>
    <xf numFmtId="0" fontId="0" fillId="0" borderId="0" xfId="0" applyAlignment="1">
      <alignment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top" readingOrder="2"/>
    </xf>
    <xf numFmtId="0" fontId="0" fillId="0" borderId="0" xfId="0" applyAlignment="1">
      <alignment vertical="center" readingOrder="2"/>
    </xf>
    <xf numFmtId="0" fontId="0" fillId="0" borderId="0" xfId="0" applyBorder="1" applyAlignment="1">
      <alignment horizontal="left" vertical="center" wrapText="1" readingOrder="2"/>
    </xf>
    <xf numFmtId="0" fontId="0" fillId="0" borderId="0" xfId="0" applyBorder="1" applyAlignment="1">
      <alignment readingOrder="2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horizontal="right" vertical="center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/>
    <xf numFmtId="165" fontId="0" fillId="0" borderId="0" xfId="0" applyNumberFormat="1" applyAlignment="1"/>
    <xf numFmtId="10" fontId="0" fillId="0" borderId="0" xfId="2" applyNumberFormat="1" applyFont="1" applyAlignment="1"/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wrapText="1"/>
    </xf>
    <xf numFmtId="0" fontId="23" fillId="0" borderId="0" xfId="0" applyFont="1" applyBorder="1" applyAlignment="1">
      <alignment horizontal="left" vertical="center" wrapText="1"/>
    </xf>
    <xf numFmtId="164" fontId="23" fillId="0" borderId="0" xfId="0" applyNumberFormat="1" applyFont="1" applyBorder="1" applyAlignment="1">
      <alignment horizontal="right" vertical="top"/>
    </xf>
    <xf numFmtId="0" fontId="24" fillId="0" borderId="0" xfId="0" applyFont="1" applyBorder="1" applyAlignment="1">
      <alignment horizontal="right" vertical="top" wrapText="1"/>
    </xf>
    <xf numFmtId="3" fontId="20" fillId="0" borderId="0" xfId="0" applyNumberFormat="1" applyFont="1" applyBorder="1" applyAlignment="1">
      <alignment horizontal="right" vertical="top" wrapText="1"/>
    </xf>
    <xf numFmtId="164" fontId="20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center"/>
    </xf>
    <xf numFmtId="0" fontId="6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0" fillId="0" borderId="0" xfId="0" applyNumberFormat="1" applyBorder="1" applyAlignment="1"/>
    <xf numFmtId="0" fontId="0" fillId="0" borderId="7" xfId="0" applyBorder="1" applyAlignment="1"/>
    <xf numFmtId="164" fontId="31" fillId="0" borderId="0" xfId="0" applyNumberFormat="1" applyFont="1" applyBorder="1" applyAlignment="1">
      <alignment horizontal="right" vertical="center"/>
    </xf>
    <xf numFmtId="0" fontId="26" fillId="0" borderId="13" xfId="0" applyFont="1" applyBorder="1" applyAlignment="1">
      <alignment vertical="center" readingOrder="2"/>
    </xf>
    <xf numFmtId="0" fontId="26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3" fillId="0" borderId="0" xfId="0" applyFont="1" applyBorder="1" applyAlignment="1">
      <alignment vertical="center" readingOrder="2"/>
    </xf>
    <xf numFmtId="164" fontId="0" fillId="0" borderId="0" xfId="0" applyNumberFormat="1" applyBorder="1" applyAlignment="1">
      <alignment vertical="center" readingOrder="2"/>
    </xf>
    <xf numFmtId="0" fontId="6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readingOrder="2"/>
    </xf>
    <xf numFmtId="164" fontId="3" fillId="0" borderId="14" xfId="0" applyNumberFormat="1" applyFont="1" applyBorder="1" applyAlignment="1">
      <alignment horizontal="right" vertical="top" wrapText="1" indent="1"/>
    </xf>
    <xf numFmtId="164" fontId="3" fillId="0" borderId="15" xfId="0" applyNumberFormat="1" applyFont="1" applyBorder="1" applyAlignment="1">
      <alignment horizontal="right" vertical="top" wrapText="1" indent="1"/>
    </xf>
    <xf numFmtId="164" fontId="3" fillId="0" borderId="7" xfId="0" applyNumberFormat="1" applyFont="1" applyBorder="1" applyAlignment="1">
      <alignment horizontal="right" vertical="top" wrapText="1" indent="1"/>
    </xf>
    <xf numFmtId="164" fontId="3" fillId="0" borderId="8" xfId="0" applyNumberFormat="1" applyFont="1" applyBorder="1" applyAlignment="1">
      <alignment horizontal="right" vertical="top" wrapText="1" indent="1"/>
    </xf>
    <xf numFmtId="164" fontId="3" fillId="0" borderId="7" xfId="0" applyNumberFormat="1" applyFont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wrapText="1" indent="1"/>
    </xf>
    <xf numFmtId="164" fontId="3" fillId="0" borderId="9" xfId="0" applyNumberFormat="1" applyFont="1" applyBorder="1" applyAlignment="1">
      <alignment horizontal="right" vertical="top" wrapText="1" indent="1"/>
    </xf>
    <xf numFmtId="3" fontId="1" fillId="0" borderId="11" xfId="0" applyNumberFormat="1" applyFont="1" applyBorder="1" applyAlignment="1">
      <alignment horizontal="right" vertical="top" wrapText="1" indent="1"/>
    </xf>
    <xf numFmtId="164" fontId="1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164" fontId="16" fillId="0" borderId="7" xfId="0" applyNumberFormat="1" applyFont="1" applyBorder="1" applyAlignment="1">
      <alignment horizontal="right" vertical="top" indent="1" readingOrder="2"/>
    </xf>
    <xf numFmtId="164" fontId="13" fillId="0" borderId="7" xfId="0" applyNumberFormat="1" applyFont="1" applyBorder="1" applyAlignment="1">
      <alignment horizontal="right" vertical="top" indent="1" readingOrder="2"/>
    </xf>
    <xf numFmtId="164" fontId="13" fillId="0" borderId="10" xfId="0" applyNumberFormat="1" applyFont="1" applyBorder="1" applyAlignment="1">
      <alignment horizontal="right" vertical="top" indent="1" readingOrder="2"/>
    </xf>
    <xf numFmtId="3" fontId="1" fillId="0" borderId="1" xfId="0" applyNumberFormat="1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right" vertical="top" wrapText="1" indent="1" readingOrder="2"/>
    </xf>
    <xf numFmtId="164" fontId="10" fillId="0" borderId="0" xfId="0" applyNumberFormat="1" applyFont="1" applyBorder="1" applyAlignment="1">
      <alignment horizontal="right" vertical="top" wrapText="1" indent="1" readingOrder="2"/>
    </xf>
    <xf numFmtId="164" fontId="1" fillId="0" borderId="3" xfId="0" applyNumberFormat="1" applyFont="1" applyBorder="1" applyAlignment="1">
      <alignment horizontal="right" vertical="top" wrapText="1" indent="1" readingOrder="2"/>
    </xf>
    <xf numFmtId="164" fontId="1" fillId="0" borderId="9" xfId="0" applyNumberFormat="1" applyFont="1" applyBorder="1" applyAlignment="1">
      <alignment horizontal="right" vertical="top" wrapText="1" indent="1" readingOrder="2"/>
    </xf>
    <xf numFmtId="1" fontId="1" fillId="0" borderId="6" xfId="0" applyNumberFormat="1" applyFont="1" applyBorder="1" applyAlignment="1">
      <alignment horizontal="right" vertical="top" wrapText="1" indent="1" readingOrder="2"/>
    </xf>
    <xf numFmtId="164" fontId="1" fillId="0" borderId="39" xfId="0" applyNumberFormat="1" applyFont="1" applyBorder="1" applyAlignment="1">
      <alignment horizontal="right" vertical="top" indent="1" readingOrder="2"/>
    </xf>
    <xf numFmtId="164" fontId="10" fillId="0" borderId="38" xfId="0" applyNumberFormat="1" applyFont="1" applyBorder="1" applyAlignment="1">
      <alignment horizontal="right" vertical="top" wrapText="1" indent="1" readingOrder="2"/>
    </xf>
    <xf numFmtId="164" fontId="3" fillId="0" borderId="38" xfId="0" applyNumberFormat="1" applyFont="1" applyBorder="1" applyAlignment="1">
      <alignment horizontal="right" vertical="top" wrapText="1" indent="1" readingOrder="2"/>
    </xf>
    <xf numFmtId="164" fontId="3" fillId="0" borderId="37" xfId="0" applyNumberFormat="1" applyFont="1" applyBorder="1" applyAlignment="1">
      <alignment horizontal="right" vertical="top" wrapText="1" indent="1" readingOrder="2"/>
    </xf>
    <xf numFmtId="1" fontId="3" fillId="0" borderId="36" xfId="0" applyNumberFormat="1" applyFont="1" applyBorder="1" applyAlignment="1">
      <alignment horizontal="right" vertical="top" wrapText="1" indent="1" readingOrder="2"/>
    </xf>
    <xf numFmtId="164" fontId="1" fillId="0" borderId="32" xfId="0" applyNumberFormat="1" applyFont="1" applyBorder="1" applyAlignment="1">
      <alignment horizontal="right" vertical="top" indent="1" readingOrder="2"/>
    </xf>
    <xf numFmtId="1" fontId="3" fillId="0" borderId="5" xfId="0" applyNumberFormat="1" applyFont="1" applyBorder="1" applyAlignment="1">
      <alignment horizontal="right" vertical="top" wrapText="1" indent="1" readingOrder="2"/>
    </xf>
    <xf numFmtId="164" fontId="30" fillId="0" borderId="0" xfId="0" applyNumberFormat="1" applyFont="1" applyBorder="1" applyAlignment="1">
      <alignment horizontal="right" vertical="top" wrapText="1" indent="1" readingOrder="2"/>
    </xf>
    <xf numFmtId="164" fontId="26" fillId="0" borderId="29" xfId="0" applyNumberFormat="1" applyFont="1" applyBorder="1" applyAlignment="1">
      <alignment horizontal="right" vertical="top" wrapText="1" indent="1" readingOrder="2"/>
    </xf>
    <xf numFmtId="164" fontId="30" fillId="0" borderId="21" xfId="0" applyNumberFormat="1" applyFont="1" applyBorder="1" applyAlignment="1">
      <alignment horizontal="right" vertical="top" wrapText="1" indent="1" readingOrder="2"/>
    </xf>
    <xf numFmtId="0" fontId="4" fillId="0" borderId="19" xfId="0" applyFont="1" applyBorder="1" applyAlignment="1">
      <alignment horizontal="right" vertical="top" wrapText="1" indent="1" readingOrder="2"/>
    </xf>
    <xf numFmtId="0" fontId="16" fillId="0" borderId="5" xfId="0" applyFont="1" applyBorder="1" applyAlignment="1">
      <alignment horizontal="left" vertical="top" wrapText="1" indent="1" readingOrder="2"/>
    </xf>
    <xf numFmtId="0" fontId="1" fillId="0" borderId="16" xfId="0" applyFont="1" applyBorder="1" applyAlignment="1">
      <alignment horizontal="left" vertical="center" wrapText="1" indent="1"/>
    </xf>
    <xf numFmtId="0" fontId="0" fillId="0" borderId="13" xfId="0" applyBorder="1" applyAlignment="1"/>
    <xf numFmtId="49" fontId="1" fillId="0" borderId="4" xfId="0" applyNumberFormat="1" applyFont="1" applyBorder="1" applyAlignment="1">
      <alignment horizontal="left" vertical="top" wrapText="1" indent="1" readingOrder="2"/>
    </xf>
    <xf numFmtId="49" fontId="16" fillId="0" borderId="5" xfId="0" applyNumberFormat="1" applyFont="1" applyBorder="1" applyAlignment="1">
      <alignment horizontal="left" vertical="center" wrapText="1" indent="1" readingOrder="2"/>
    </xf>
    <xf numFmtId="49" fontId="1" fillId="0" borderId="5" xfId="0" applyNumberFormat="1" applyFont="1" applyBorder="1" applyAlignment="1">
      <alignment horizontal="left" vertical="top" wrapText="1" indent="1" readingOrder="2"/>
    </xf>
    <xf numFmtId="49" fontId="3" fillId="0" borderId="5" xfId="0" applyNumberFormat="1" applyFont="1" applyBorder="1" applyAlignment="1">
      <alignment horizontal="left" vertical="top" wrapText="1" indent="1" readingOrder="2"/>
    </xf>
    <xf numFmtId="0" fontId="16" fillId="0" borderId="5" xfId="0" applyFont="1" applyBorder="1" applyAlignment="1">
      <alignment horizontal="left" wrapText="1" indent="1" readingOrder="2"/>
    </xf>
    <xf numFmtId="0" fontId="13" fillId="0" borderId="5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left" vertical="top" wrapText="1" indent="1" readingOrder="2"/>
    </xf>
    <xf numFmtId="0" fontId="13" fillId="0" borderId="16" xfId="0" applyFont="1" applyBorder="1" applyAlignment="1">
      <alignment horizontal="left" vertical="top" wrapText="1" indent="1" readingOrder="2"/>
    </xf>
    <xf numFmtId="0" fontId="0" fillId="0" borderId="0" xfId="0" applyAlignment="1">
      <alignment vertical="top" wrapText="1"/>
    </xf>
    <xf numFmtId="164" fontId="13" fillId="0" borderId="24" xfId="0" applyNumberFormat="1" applyFont="1" applyBorder="1" applyAlignment="1">
      <alignment horizontal="right" vertical="top" wrapText="1" indent="1" readingOrder="2"/>
    </xf>
    <xf numFmtId="164" fontId="14" fillId="0" borderId="28" xfId="0" applyNumberFormat="1" applyFont="1" applyBorder="1" applyAlignment="1">
      <alignment horizontal="right" vertical="top" wrapText="1" inden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164" fontId="14" fillId="0" borderId="17" xfId="0" applyNumberFormat="1" applyFont="1" applyBorder="1" applyAlignment="1">
      <alignment horizontal="right" vertical="top" wrapText="1" indent="1" readingOrder="2"/>
    </xf>
    <xf numFmtId="164" fontId="14" fillId="0" borderId="26" xfId="0" applyNumberFormat="1" applyFont="1" applyBorder="1" applyAlignment="1">
      <alignment horizontal="right" vertical="top" wrapText="1" indent="1" readingOrder="2"/>
    </xf>
    <xf numFmtId="164" fontId="14" fillId="0" borderId="18" xfId="0" applyNumberFormat="1" applyFont="1" applyBorder="1" applyAlignment="1">
      <alignment horizontal="right" vertical="top" wrapText="1" indent="1" readingOrder="2"/>
    </xf>
    <xf numFmtId="164" fontId="14" fillId="0" borderId="40" xfId="0" applyNumberFormat="1" applyFont="1" applyBorder="1" applyAlignment="1">
      <alignment horizontal="right" vertical="top" wrapText="1" indent="1" readingOrder="2"/>
    </xf>
    <xf numFmtId="0" fontId="16" fillId="0" borderId="7" xfId="0" applyFont="1" applyBorder="1" applyAlignment="1">
      <alignment horizontal="left" vertical="top" indent="1" readingOrder="1"/>
    </xf>
    <xf numFmtId="0" fontId="13" fillId="0" borderId="7" xfId="0" applyFont="1" applyBorder="1" applyAlignment="1">
      <alignment horizontal="left" vertical="top" indent="1" readingOrder="1"/>
    </xf>
    <xf numFmtId="0" fontId="16" fillId="0" borderId="7" xfId="0" applyFont="1" applyBorder="1" applyAlignment="1">
      <alignment horizontal="left" vertical="top" wrapText="1" indent="1" readingOrder="1"/>
    </xf>
    <xf numFmtId="0" fontId="14" fillId="0" borderId="7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4" xfId="0" applyFont="1" applyBorder="1" applyAlignment="1">
      <alignment horizontal="left" vertical="center" indent="1" readingOrder="1"/>
    </xf>
    <xf numFmtId="49" fontId="16" fillId="0" borderId="7" xfId="0" applyNumberFormat="1" applyFont="1" applyBorder="1" applyAlignment="1">
      <alignment horizontal="left" vertical="top" indent="1" readingOrder="1"/>
    </xf>
    <xf numFmtId="0" fontId="13" fillId="0" borderId="17" xfId="0" applyFont="1" applyBorder="1" applyAlignment="1">
      <alignment horizontal="left" vertical="top" wrapText="1" indent="1" readingOrder="1"/>
    </xf>
    <xf numFmtId="0" fontId="13" fillId="0" borderId="4" xfId="0" applyFont="1" applyBorder="1" applyAlignment="1">
      <alignment horizontal="left" vertical="top" wrapText="1" indent="1" readingOrder="1"/>
    </xf>
    <xf numFmtId="0" fontId="9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right" vertical="top" wrapText="1" indent="1"/>
    </xf>
    <xf numFmtId="164" fontId="3" fillId="0" borderId="27" xfId="0" applyNumberFormat="1" applyFont="1" applyBorder="1" applyAlignment="1">
      <alignment horizontal="right" vertical="top" wrapText="1" indent="1"/>
    </xf>
    <xf numFmtId="164" fontId="3" fillId="0" borderId="2" xfId="0" applyNumberFormat="1" applyFont="1" applyBorder="1" applyAlignment="1">
      <alignment horizontal="right" vertical="top" wrapText="1" indent="1"/>
    </xf>
    <xf numFmtId="164" fontId="1" fillId="0" borderId="33" xfId="0" applyNumberFormat="1" applyFont="1" applyBorder="1" applyAlignment="1">
      <alignment horizontal="right" vertical="top" wrapText="1" indent="1"/>
    </xf>
    <xf numFmtId="164" fontId="3" fillId="0" borderId="28" xfId="0" applyNumberFormat="1" applyFont="1" applyBorder="1" applyAlignment="1">
      <alignment horizontal="right" vertical="top" wrapText="1" indent="1"/>
    </xf>
    <xf numFmtId="164" fontId="3" fillId="0" borderId="0" xfId="0" applyNumberFormat="1" applyFont="1" applyBorder="1" applyAlignment="1">
      <alignment horizontal="right" vertical="top" wrapText="1" indent="1"/>
    </xf>
    <xf numFmtId="165" fontId="26" fillId="0" borderId="35" xfId="0" applyNumberFormat="1" applyFont="1" applyBorder="1" applyAlignment="1">
      <alignment horizontal="right" vertical="top" indent="1"/>
    </xf>
    <xf numFmtId="165" fontId="26" fillId="0" borderId="3" xfId="0" applyNumberFormat="1" applyFont="1" applyBorder="1" applyAlignment="1">
      <alignment horizontal="right" vertical="top" indent="1"/>
    </xf>
    <xf numFmtId="165" fontId="26" fillId="0" borderId="9" xfId="0" applyNumberFormat="1" applyFont="1" applyBorder="1" applyAlignment="1">
      <alignment horizontal="right" vertical="top" indent="1"/>
    </xf>
    <xf numFmtId="164" fontId="1" fillId="0" borderId="32" xfId="0" applyNumberFormat="1" applyFont="1" applyBorder="1" applyAlignment="1">
      <alignment horizontal="right" vertical="top" wrapText="1" indent="1"/>
    </xf>
    <xf numFmtId="164" fontId="1" fillId="0" borderId="39" xfId="0" applyNumberFormat="1" applyFont="1" applyBorder="1" applyAlignment="1">
      <alignment horizontal="right" vertical="top" wrapText="1" indent="1"/>
    </xf>
    <xf numFmtId="164" fontId="3" fillId="0" borderId="41" xfId="0" applyNumberFormat="1" applyFont="1" applyBorder="1" applyAlignment="1">
      <alignment horizontal="right" vertical="top" wrapText="1" indent="1"/>
    </xf>
    <xf numFmtId="164" fontId="3" fillId="0" borderId="38" xfId="0" applyNumberFormat="1" applyFont="1" applyBorder="1" applyAlignment="1">
      <alignment horizontal="right" vertical="top" wrapText="1" indent="1"/>
    </xf>
    <xf numFmtId="164" fontId="3" fillId="0" borderId="37" xfId="0" applyNumberFormat="1" applyFont="1" applyBorder="1" applyAlignment="1">
      <alignment horizontal="right" vertical="top" wrapText="1" indent="1"/>
    </xf>
    <xf numFmtId="1" fontId="3" fillId="0" borderId="5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top" wrapText="1" indent="1"/>
    </xf>
    <xf numFmtId="164" fontId="1" fillId="0" borderId="9" xfId="0" applyNumberFormat="1" applyFont="1" applyBorder="1" applyAlignment="1">
      <alignment horizontal="right" vertical="top" wrapText="1" indent="1"/>
    </xf>
    <xf numFmtId="164" fontId="0" fillId="0" borderId="0" xfId="0" applyNumberFormat="1" applyBorder="1" applyAlignment="1">
      <alignment readingOrder="2"/>
    </xf>
    <xf numFmtId="164" fontId="26" fillId="0" borderId="2" xfId="0" applyNumberFormat="1" applyFont="1" applyBorder="1" applyAlignment="1">
      <alignment horizontal="right" vertical="top" indent="1"/>
    </xf>
    <xf numFmtId="164" fontId="26" fillId="0" borderId="0" xfId="0" applyNumberFormat="1" applyFont="1" applyBorder="1" applyAlignment="1">
      <alignment horizontal="right" vertical="top" indent="1"/>
    </xf>
    <xf numFmtId="164" fontId="9" fillId="0" borderId="33" xfId="0" applyNumberFormat="1" applyFont="1" applyBorder="1" applyAlignment="1">
      <alignment horizontal="right" vertical="top" indent="1" readingOrder="2"/>
    </xf>
    <xf numFmtId="164" fontId="16" fillId="0" borderId="8" xfId="0" applyNumberFormat="1" applyFont="1" applyBorder="1" applyAlignment="1">
      <alignment horizontal="right" vertical="top" indent="1" readingOrder="2"/>
    </xf>
    <xf numFmtId="164" fontId="13" fillId="0" borderId="8" xfId="0" applyNumberFormat="1" applyFont="1" applyBorder="1" applyAlignment="1">
      <alignment horizontal="right" vertical="top" indent="1" readingOrder="2"/>
    </xf>
    <xf numFmtId="164" fontId="13" fillId="0" borderId="9" xfId="0" applyNumberFormat="1" applyFont="1" applyBorder="1" applyAlignment="1">
      <alignment horizontal="right" vertical="top" indent="1" readingOrder="2"/>
    </xf>
    <xf numFmtId="164" fontId="1" fillId="0" borderId="43" xfId="0" applyNumberFormat="1" applyFont="1" applyBorder="1" applyAlignment="1">
      <alignment horizontal="right" vertical="top" wrapText="1" indent="1"/>
    </xf>
    <xf numFmtId="164" fontId="3" fillId="0" borderId="44" xfId="0" applyNumberFormat="1" applyFont="1" applyBorder="1" applyAlignment="1">
      <alignment horizontal="right" vertical="top" wrapText="1" indent="1"/>
    </xf>
    <xf numFmtId="164" fontId="3" fillId="0" borderId="45" xfId="0" applyNumberFormat="1" applyFont="1" applyBorder="1" applyAlignment="1">
      <alignment horizontal="right" vertical="top" wrapText="1" indent="1"/>
    </xf>
    <xf numFmtId="164" fontId="3" fillId="0" borderId="46" xfId="0" applyNumberFormat="1" applyFont="1" applyBorder="1" applyAlignment="1">
      <alignment horizontal="right" vertical="top" wrapText="1" indent="1"/>
    </xf>
    <xf numFmtId="1" fontId="3" fillId="0" borderId="4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right" vertical="top" wrapText="1" indent="1"/>
    </xf>
    <xf numFmtId="164" fontId="1" fillId="0" borderId="15" xfId="0" applyNumberFormat="1" applyFont="1" applyBorder="1" applyAlignment="1">
      <alignment horizontal="right" vertical="top" wrapText="1" indent="1"/>
    </xf>
    <xf numFmtId="1" fontId="1" fillId="0" borderId="4" xfId="0" applyNumberFormat="1" applyFont="1" applyBorder="1" applyAlignment="1">
      <alignment horizontal="center" vertical="top" wrapText="1"/>
    </xf>
    <xf numFmtId="1" fontId="3" fillId="0" borderId="36" xfId="0" applyNumberFormat="1" applyFont="1" applyBorder="1" applyAlignment="1">
      <alignment horizontal="center" vertical="top" wrapText="1"/>
    </xf>
    <xf numFmtId="164" fontId="3" fillId="0" borderId="35" xfId="0" applyNumberFormat="1" applyFont="1" applyBorder="1" applyAlignment="1">
      <alignment horizontal="right" vertical="top" wrapText="1" indent="1"/>
    </xf>
    <xf numFmtId="164" fontId="3" fillId="0" borderId="3" xfId="0" applyNumberFormat="1" applyFont="1" applyBorder="1" applyAlignment="1">
      <alignment horizontal="right" vertical="top" wrapText="1" indent="1"/>
    </xf>
    <xf numFmtId="49" fontId="3" fillId="0" borderId="7" xfId="0" applyNumberFormat="1" applyFont="1" applyBorder="1" applyAlignment="1">
      <alignment horizontal="left" vertical="top" wrapText="1" indent="2" readingOrder="1"/>
    </xf>
    <xf numFmtId="164" fontId="13" fillId="0" borderId="7" xfId="0" applyNumberFormat="1" applyFont="1" applyBorder="1" applyAlignment="1">
      <alignment horizontal="right" vertical="top" wrapText="1" indent="1" readingOrder="2"/>
    </xf>
    <xf numFmtId="164" fontId="9" fillId="0" borderId="31" xfId="0" applyNumberFormat="1" applyFont="1" applyBorder="1" applyAlignment="1">
      <alignment horizontal="right" vertical="top" indent="1" readingOrder="2"/>
    </xf>
    <xf numFmtId="164" fontId="1" fillId="0" borderId="2" xfId="0" applyNumberFormat="1" applyFont="1" applyBorder="1" applyAlignment="1">
      <alignment horizontal="right" vertical="top" wrapText="1" indent="1" readingOrder="2"/>
    </xf>
    <xf numFmtId="164" fontId="1" fillId="0" borderId="15" xfId="0" applyNumberFormat="1" applyFont="1" applyBorder="1" applyAlignment="1">
      <alignment horizontal="right" vertical="top" wrapText="1" indent="1" readingOrder="2"/>
    </xf>
    <xf numFmtId="1" fontId="1" fillId="0" borderId="4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28" fillId="0" borderId="4" xfId="0" applyFont="1" applyBorder="1" applyAlignment="1">
      <alignment horizontal="left" vertical="top" wrapText="1" indent="1" readingOrder="1"/>
    </xf>
    <xf numFmtId="0" fontId="16" fillId="0" borderId="5" xfId="0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center" vertical="top" wrapText="1" readingOrder="1"/>
    </xf>
    <xf numFmtId="164" fontId="13" fillId="0" borderId="24" xfId="0" applyNumberFormat="1" applyFont="1" applyBorder="1" applyAlignment="1">
      <alignment horizontal="right" vertical="top" indent="1" readingOrder="2"/>
    </xf>
    <xf numFmtId="164" fontId="13" fillId="0" borderId="20" xfId="0" applyNumberFormat="1" applyFont="1" applyBorder="1" applyAlignment="1">
      <alignment horizontal="right" vertical="top" indent="1" readingOrder="2"/>
    </xf>
    <xf numFmtId="164" fontId="13" fillId="0" borderId="25" xfId="0" applyNumberFormat="1" applyFont="1" applyBorder="1" applyAlignment="1">
      <alignment horizontal="right" vertical="top" indent="1" readingOrder="2"/>
    </xf>
    <xf numFmtId="49" fontId="16" fillId="0" borderId="5" xfId="0" applyNumberFormat="1" applyFont="1" applyBorder="1" applyAlignment="1">
      <alignment horizontal="left" vertical="top" wrapText="1" indent="1" readingOrder="1"/>
    </xf>
    <xf numFmtId="164" fontId="26" fillId="0" borderId="27" xfId="0" applyNumberFormat="1" applyFont="1" applyBorder="1" applyAlignment="1">
      <alignment horizontal="right" vertical="top" indent="1"/>
    </xf>
    <xf numFmtId="164" fontId="26" fillId="0" borderId="15" xfId="0" applyNumberFormat="1" applyFont="1" applyBorder="1" applyAlignment="1">
      <alignment horizontal="right" vertical="top" indent="1"/>
    </xf>
    <xf numFmtId="164" fontId="26" fillId="0" borderId="28" xfId="0" applyNumberFormat="1" applyFont="1" applyBorder="1" applyAlignment="1">
      <alignment horizontal="right" vertical="top" indent="1"/>
    </xf>
    <xf numFmtId="164" fontId="26" fillId="0" borderId="8" xfId="0" applyNumberFormat="1" applyFont="1" applyBorder="1" applyAlignment="1">
      <alignment horizontal="right" vertical="top" indent="1"/>
    </xf>
    <xf numFmtId="164" fontId="26" fillId="0" borderId="41" xfId="0" applyNumberFormat="1" applyFont="1" applyBorder="1" applyAlignment="1">
      <alignment horizontal="right" vertical="top" indent="1"/>
    </xf>
    <xf numFmtId="164" fontId="26" fillId="0" borderId="38" xfId="0" applyNumberFormat="1" applyFont="1" applyBorder="1" applyAlignment="1">
      <alignment horizontal="right" vertical="top" indent="1"/>
    </xf>
    <xf numFmtId="164" fontId="26" fillId="0" borderId="37" xfId="0" applyNumberFormat="1" applyFont="1" applyBorder="1" applyAlignment="1">
      <alignment horizontal="right" vertical="top" indent="1"/>
    </xf>
    <xf numFmtId="0" fontId="1" fillId="0" borderId="5" xfId="0" applyFont="1" applyBorder="1" applyAlignment="1">
      <alignment horizontal="center" vertical="top" wrapText="1" readingOrder="1"/>
    </xf>
    <xf numFmtId="0" fontId="4" fillId="0" borderId="4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164" fontId="3" fillId="0" borderId="3" xfId="0" applyNumberFormat="1" applyFont="1" applyBorder="1" applyAlignment="1">
      <alignment horizontal="right" vertical="top" wrapText="1" indent="1" readingOrder="2"/>
    </xf>
    <xf numFmtId="164" fontId="13" fillId="0" borderId="14" xfId="0" applyNumberFormat="1" applyFont="1" applyBorder="1" applyAlignment="1">
      <alignment horizontal="right" vertical="top" indent="1" readingOrder="2"/>
    </xf>
    <xf numFmtId="164" fontId="13" fillId="0" borderId="15" xfId="0" applyNumberFormat="1" applyFont="1" applyBorder="1" applyAlignment="1">
      <alignment horizontal="right" vertical="top" indent="1" readingOrder="2"/>
    </xf>
    <xf numFmtId="164" fontId="1" fillId="0" borderId="1" xfId="0" applyNumberFormat="1" applyFont="1" applyBorder="1" applyAlignment="1">
      <alignment horizontal="right" vertical="top" wrapText="1" indent="1" readingOrder="2"/>
    </xf>
    <xf numFmtId="0" fontId="13" fillId="0" borderId="6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64" fontId="1" fillId="0" borderId="31" xfId="0" applyNumberFormat="1" applyFont="1" applyBorder="1" applyAlignment="1">
      <alignment horizontal="right" vertical="top" indent="1" readingOrder="2"/>
    </xf>
    <xf numFmtId="164" fontId="3" fillId="0" borderId="2" xfId="0" applyNumberFormat="1" applyFont="1" applyBorder="1" applyAlignment="1">
      <alignment horizontal="right" vertical="top" wrapText="1" readingOrder="2"/>
    </xf>
    <xf numFmtId="1" fontId="3" fillId="0" borderId="4" xfId="0" applyNumberFormat="1" applyFont="1" applyBorder="1" applyAlignment="1">
      <alignment horizontal="right" vertical="top" wrapText="1" indent="1" readingOrder="2"/>
    </xf>
    <xf numFmtId="164" fontId="3" fillId="0" borderId="0" xfId="0" applyNumberFormat="1" applyFont="1" applyBorder="1" applyAlignment="1">
      <alignment horizontal="right" vertical="top" wrapText="1" readingOrder="2"/>
    </xf>
    <xf numFmtId="164" fontId="3" fillId="0" borderId="15" xfId="0" applyNumberFormat="1" applyFont="1" applyBorder="1" applyAlignment="1">
      <alignment horizontal="right" vertical="top" wrapText="1" indent="1" readingOrder="2"/>
    </xf>
    <xf numFmtId="164" fontId="13" fillId="0" borderId="23" xfId="0" applyNumberFormat="1" applyFont="1" applyBorder="1" applyAlignment="1">
      <alignment horizontal="right" vertical="top" indent="1" readingOrder="2"/>
    </xf>
    <xf numFmtId="164" fontId="26" fillId="0" borderId="27" xfId="0" applyNumberFormat="1" applyFont="1" applyBorder="1" applyAlignment="1">
      <alignment horizontal="right" vertical="top" indent="1" readingOrder="2"/>
    </xf>
    <xf numFmtId="164" fontId="26" fillId="0" borderId="2" xfId="0" applyNumberFormat="1" applyFont="1" applyBorder="1" applyAlignment="1">
      <alignment horizontal="right" vertical="top" indent="1" readingOrder="2"/>
    </xf>
    <xf numFmtId="164" fontId="26" fillId="0" borderId="15" xfId="0" applyNumberFormat="1" applyFont="1" applyBorder="1" applyAlignment="1">
      <alignment horizontal="right" vertical="top" indent="1" readingOrder="2"/>
    </xf>
    <xf numFmtId="164" fontId="30" fillId="0" borderId="28" xfId="0" applyNumberFormat="1" applyFont="1" applyBorder="1" applyAlignment="1">
      <alignment horizontal="right" vertical="top" wrapText="1" indent="1" readingOrder="2"/>
    </xf>
    <xf numFmtId="164" fontId="30" fillId="0" borderId="8" xfId="0" applyNumberFormat="1" applyFont="1" applyBorder="1" applyAlignment="1">
      <alignment horizontal="right" vertical="top" wrapText="1" indent="1" readingOrder="2"/>
    </xf>
    <xf numFmtId="164" fontId="26" fillId="0" borderId="28" xfId="0" applyNumberFormat="1" applyFont="1" applyBorder="1" applyAlignment="1">
      <alignment horizontal="right" vertical="top" wrapText="1" indent="1" readingOrder="2"/>
    </xf>
    <xf numFmtId="164" fontId="31" fillId="0" borderId="17" xfId="0" applyNumberFormat="1" applyFont="1" applyBorder="1" applyAlignment="1">
      <alignment horizontal="right" vertical="top" indent="1" readingOrder="2"/>
    </xf>
    <xf numFmtId="164" fontId="31" fillId="0" borderId="26" xfId="0" applyNumberFormat="1" applyFont="1" applyBorder="1" applyAlignment="1">
      <alignment horizontal="right" vertical="top" indent="1" readingOrder="2"/>
    </xf>
    <xf numFmtId="164" fontId="31" fillId="0" borderId="18" xfId="0" applyNumberFormat="1" applyFont="1" applyBorder="1" applyAlignment="1">
      <alignment horizontal="right" vertical="top" indent="1" readingOrder="2"/>
    </xf>
    <xf numFmtId="0" fontId="16" fillId="0" borderId="19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right" vertical="top" wrapText="1" indent="1"/>
    </xf>
    <xf numFmtId="164" fontId="13" fillId="0" borderId="14" xfId="0" applyNumberFormat="1" applyFont="1" applyBorder="1" applyAlignment="1">
      <alignment horizontal="right" vertical="top" wrapText="1" indent="1" readingOrder="2"/>
    </xf>
    <xf numFmtId="164" fontId="13" fillId="0" borderId="23" xfId="0" applyNumberFormat="1" applyFont="1" applyBorder="1" applyAlignment="1">
      <alignment horizontal="right" vertical="top" wrapText="1" indent="1" readingOrder="2"/>
    </xf>
    <xf numFmtId="164" fontId="13" fillId="0" borderId="27" xfId="0" applyNumberFormat="1" applyFont="1" applyBorder="1" applyAlignment="1">
      <alignment horizontal="right" vertical="top" wrapText="1" indent="1" readingOrder="2"/>
    </xf>
    <xf numFmtId="164" fontId="13" fillId="0" borderId="2" xfId="0" applyNumberFormat="1" applyFont="1" applyBorder="1" applyAlignment="1">
      <alignment horizontal="right" vertical="top" wrapText="1" indent="1" readingOrder="2"/>
    </xf>
    <xf numFmtId="164" fontId="13" fillId="0" borderId="15" xfId="0" applyNumberFormat="1" applyFont="1" applyBorder="1" applyAlignment="1">
      <alignment horizontal="right" vertical="top" wrapText="1" indent="1" readingOrder="2"/>
    </xf>
    <xf numFmtId="164" fontId="28" fillId="0" borderId="28" xfId="0" applyNumberFormat="1" applyFont="1" applyBorder="1" applyAlignment="1">
      <alignment horizontal="right" vertical="top" wrapText="1" indent="1" readingOrder="2"/>
    </xf>
    <xf numFmtId="164" fontId="13" fillId="0" borderId="0" xfId="0" applyNumberFormat="1" applyFont="1" applyBorder="1" applyAlignment="1">
      <alignment horizontal="right" vertical="top" wrapText="1" indent="1" readingOrder="2"/>
    </xf>
    <xf numFmtId="164" fontId="13" fillId="0" borderId="21" xfId="0" applyNumberFormat="1" applyFont="1" applyBorder="1" applyAlignment="1">
      <alignment horizontal="right" vertical="top" wrapText="1" indent="1" readingOrder="2"/>
    </xf>
    <xf numFmtId="164" fontId="13" fillId="0" borderId="25" xfId="0" applyNumberFormat="1" applyFont="1" applyBorder="1" applyAlignment="1">
      <alignment horizontal="right" vertical="top" wrapText="1" indent="1" readingOrder="2"/>
    </xf>
    <xf numFmtId="164" fontId="14" fillId="0" borderId="29" xfId="0" applyNumberFormat="1" applyFont="1" applyBorder="1" applyAlignment="1">
      <alignment horizontal="right" vertical="top" wrapText="1" indent="1" readingOrder="2"/>
    </xf>
    <xf numFmtId="164" fontId="14" fillId="0" borderId="21" xfId="0" applyNumberFormat="1" applyFont="1" applyBorder="1" applyAlignment="1">
      <alignment horizontal="right" vertical="top" wrapText="1" indent="1" readingOrder="2"/>
    </xf>
    <xf numFmtId="164" fontId="14" fillId="0" borderId="22" xfId="0" applyNumberFormat="1" applyFont="1" applyBorder="1" applyAlignment="1">
      <alignment horizontal="right" vertical="top" wrapText="1" indent="1" readingOrder="2"/>
    </xf>
    <xf numFmtId="164" fontId="14" fillId="0" borderId="16" xfId="0" applyNumberFormat="1" applyFont="1" applyBorder="1" applyAlignment="1">
      <alignment horizontal="right" vertical="top" wrapText="1" indent="1" readingOrder="2"/>
    </xf>
    <xf numFmtId="164" fontId="1" fillId="0" borderId="14" xfId="0" applyNumberFormat="1" applyFont="1" applyBorder="1" applyAlignment="1">
      <alignment horizontal="right" vertical="top" wrapText="1" indent="1" readingOrder="2"/>
    </xf>
    <xf numFmtId="164" fontId="1" fillId="0" borderId="23" xfId="0" applyNumberFormat="1" applyFont="1" applyBorder="1" applyAlignment="1">
      <alignment horizontal="right" vertical="top" wrapText="1" indent="1" readingOrder="2"/>
    </xf>
    <xf numFmtId="164" fontId="1" fillId="0" borderId="27" xfId="0" applyNumberFormat="1" applyFont="1" applyBorder="1" applyAlignment="1">
      <alignment horizontal="right" vertical="top" wrapText="1" indent="1" readingOrder="2"/>
    </xf>
    <xf numFmtId="164" fontId="1" fillId="0" borderId="10" xfId="0" applyNumberFormat="1" applyFont="1" applyBorder="1" applyAlignment="1">
      <alignment horizontal="right" vertical="top" wrapText="1" indent="1" readingOrder="2"/>
    </xf>
    <xf numFmtId="164" fontId="1" fillId="0" borderId="34" xfId="0" applyNumberFormat="1" applyFont="1" applyBorder="1" applyAlignment="1">
      <alignment horizontal="right" vertical="top" wrapText="1" indent="1" readingOrder="2"/>
    </xf>
    <xf numFmtId="164" fontId="28" fillId="0" borderId="35" xfId="0" applyNumberFormat="1" applyFont="1" applyBorder="1" applyAlignment="1">
      <alignment horizontal="right" vertical="top" wrapText="1" indent="1" readingOrder="2"/>
    </xf>
    <xf numFmtId="164" fontId="28" fillId="0" borderId="3" xfId="0" applyNumberFormat="1" applyFont="1" applyBorder="1" applyAlignment="1">
      <alignment horizontal="right" vertical="top" wrapText="1" indent="1" readingOrder="2"/>
    </xf>
    <xf numFmtId="164" fontId="28" fillId="0" borderId="9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10" fillId="0" borderId="2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right" vertical="center" wrapText="1" readingOrder="2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 readingOrder="2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left" vertical="top" wrapText="1" indent="1" readingOrder="1"/>
    </xf>
    <xf numFmtId="0" fontId="3" fillId="0" borderId="49" xfId="0" applyFont="1" applyBorder="1" applyAlignment="1">
      <alignment horizontal="left" vertical="top" wrapText="1" indent="1" readingOrder="1"/>
    </xf>
    <xf numFmtId="0" fontId="4" fillId="0" borderId="48" xfId="0" applyFont="1" applyBorder="1" applyAlignment="1">
      <alignment horizontal="right" vertical="top" wrapText="1" indent="1" readingOrder="2"/>
    </xf>
    <xf numFmtId="0" fontId="26" fillId="0" borderId="49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10" fillId="0" borderId="2" xfId="0" applyFont="1" applyBorder="1" applyAlignment="1">
      <alignment horizontal="left" vertical="top" wrapText="1" readingOrder="1"/>
    </xf>
    <xf numFmtId="0" fontId="0" fillId="0" borderId="2" xfId="0" applyBorder="1" applyAlignment="1">
      <alignment horizontal="left" vertical="top" wrapText="1" readingOrder="1"/>
    </xf>
    <xf numFmtId="0" fontId="0" fillId="0" borderId="2" xfId="0" applyBorder="1" applyAlignment="1">
      <alignment horizontal="right" vertical="top" wrapText="1" readingOrder="2"/>
    </xf>
    <xf numFmtId="0" fontId="3" fillId="0" borderId="47" xfId="0" applyFont="1" applyBorder="1" applyAlignment="1">
      <alignment horizontal="left" vertical="top" wrapText="1" indent="1" readingOrder="1"/>
    </xf>
    <xf numFmtId="0" fontId="4" fillId="0" borderId="47" xfId="0" applyFont="1" applyBorder="1" applyAlignment="1">
      <alignment horizontal="right" vertical="top" wrapText="1" inden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left" vertical="top" wrapText="1" readingOrder="2"/>
    </xf>
    <xf numFmtId="0" fontId="26" fillId="0" borderId="13" xfId="0" applyFont="1" applyBorder="1" applyAlignment="1">
      <alignment readingOrder="2"/>
    </xf>
    <xf numFmtId="0" fontId="11" fillId="0" borderId="13" xfId="0" applyFont="1" applyBorder="1" applyAlignment="1">
      <alignment horizontal="right" vertical="center" wrapText="1" readingOrder="2"/>
    </xf>
    <xf numFmtId="0" fontId="26" fillId="0" borderId="11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0" fillId="0" borderId="30" xfId="0" applyFont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7" fillId="0" borderId="30" xfId="0" applyFont="1" applyBorder="1" applyAlignment="1">
      <alignment horizontal="right" vertical="center" wrapText="1" readingOrder="2"/>
    </xf>
    <xf numFmtId="0" fontId="0" fillId="0" borderId="30" xfId="0" applyBorder="1" applyAlignment="1">
      <alignment horizontal="right" vertical="center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11" fillId="0" borderId="15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center" vertical="top" wrapText="1" readingOrder="1"/>
    </xf>
    <xf numFmtId="0" fontId="0" fillId="0" borderId="9" xfId="0" applyBorder="1" applyAlignment="1">
      <alignment horizontal="center" vertical="top" wrapText="1" readingOrder="1"/>
    </xf>
    <xf numFmtId="0" fontId="1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left" vertical="center" wrapText="1" readingOrder="2"/>
    </xf>
    <xf numFmtId="0" fontId="26" fillId="0" borderId="13" xfId="0" applyFont="1" applyBorder="1" applyAlignment="1">
      <alignment vertical="center" readingOrder="2"/>
    </xf>
    <xf numFmtId="0" fontId="2" fillId="0" borderId="4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top" wrapText="1" readingOrder="2"/>
    </xf>
    <xf numFmtId="0" fontId="0" fillId="0" borderId="15" xfId="0" applyBorder="1" applyAlignment="1">
      <alignment horizontal="center" vertical="top" wrapText="1" readingOrder="2"/>
    </xf>
    <xf numFmtId="0" fontId="10" fillId="0" borderId="30" xfId="0" applyFont="1" applyBorder="1" applyAlignment="1">
      <alignment horizontal="left" vertical="top" wrapText="1" readingOrder="1"/>
    </xf>
    <xf numFmtId="0" fontId="0" fillId="0" borderId="30" xfId="0" applyBorder="1" applyAlignment="1">
      <alignment horizontal="left" vertical="top" readingOrder="1"/>
    </xf>
    <xf numFmtId="0" fontId="7" fillId="0" borderId="30" xfId="0" applyFont="1" applyBorder="1" applyAlignment="1">
      <alignment horizontal="right" vertical="top" wrapText="1" readingOrder="2"/>
    </xf>
    <xf numFmtId="0" fontId="0" fillId="0" borderId="30" xfId="0" applyBorder="1" applyAlignment="1">
      <alignment horizontal="right" vertical="top" readingOrder="2"/>
    </xf>
    <xf numFmtId="0" fontId="13" fillId="0" borderId="10" xfId="0" applyFont="1" applyBorder="1" applyAlignment="1">
      <alignment horizontal="center" vertical="top" wrapText="1" readingOrder="1"/>
    </xf>
    <xf numFmtId="0" fontId="13" fillId="0" borderId="9" xfId="0" applyFont="1" applyBorder="1" applyAlignment="1">
      <alignment horizontal="center" vertical="top" wrapText="1" readingOrder="1"/>
    </xf>
    <xf numFmtId="0" fontId="17" fillId="0" borderId="9" xfId="0" applyFont="1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left" vertical="center" wrapText="1" readingOrder="2"/>
    </xf>
    <xf numFmtId="0" fontId="12" fillId="0" borderId="13" xfId="0" applyFont="1" applyBorder="1" applyAlignment="1">
      <alignment horizontal="left" vertical="center" wrapText="1" readingOrder="2"/>
    </xf>
    <xf numFmtId="0" fontId="11" fillId="0" borderId="11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left" vertical="center" readingOrder="1"/>
    </xf>
    <xf numFmtId="0" fontId="0" fillId="0" borderId="2" xfId="0" applyBorder="1" applyAlignment="1">
      <alignment horizontal="right" vertical="center" readingOrder="2"/>
    </xf>
    <xf numFmtId="0" fontId="13" fillId="0" borderId="10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17" fillId="0" borderId="9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left" vertical="center" wrapText="1" indent="1" readingOrder="2"/>
    </xf>
    <xf numFmtId="0" fontId="12" fillId="0" borderId="13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right" vertical="center" wrapText="1" indent="1" readingOrder="2"/>
    </xf>
    <xf numFmtId="0" fontId="11" fillId="0" borderId="1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 readingOrder="1"/>
    </xf>
    <xf numFmtId="0" fontId="10" fillId="0" borderId="36" xfId="0" applyFont="1" applyBorder="1" applyAlignment="1">
      <alignment horizontal="left" vertical="top" wrapText="1" indent="1" readingOrder="1"/>
    </xf>
    <xf numFmtId="0" fontId="17" fillId="0" borderId="5" xfId="0" applyFont="1" applyBorder="1" applyAlignment="1">
      <alignment horizontal="left" vertical="top" wrapText="1" indent="1" readingOrder="1"/>
    </xf>
    <xf numFmtId="0" fontId="4" fillId="0" borderId="36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top" wrapText="1" indent="1"/>
    </xf>
    <xf numFmtId="0" fontId="17" fillId="0" borderId="5" xfId="0" applyFont="1" applyBorder="1" applyAlignment="1">
      <alignment horizontal="left" vertical="top" wrapText="1" indent="1"/>
    </xf>
    <xf numFmtId="0" fontId="4" fillId="0" borderId="36" xfId="0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top" indent="1"/>
    </xf>
    <xf numFmtId="0" fontId="17" fillId="0" borderId="42" xfId="0" applyFont="1" applyBorder="1" applyAlignment="1">
      <alignment horizontal="left" vertical="top" wrapText="1" indent="1"/>
    </xf>
    <xf numFmtId="0" fontId="4" fillId="0" borderId="4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left" vertical="top" wrapText="1" indent="1"/>
    </xf>
    <xf numFmtId="0" fontId="10" fillId="0" borderId="36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top" wrapText="1" indent="1"/>
    </xf>
    <xf numFmtId="0" fontId="3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3"/>
  <sheetViews>
    <sheetView tabSelected="1" view="pageBreakPreview" zoomScaleNormal="100" zoomScaleSheetLayoutView="100" workbookViewId="0">
      <selection activeCell="I9" sqref="I9"/>
    </sheetView>
  </sheetViews>
  <sheetFormatPr defaultRowHeight="14.25"/>
  <cols>
    <col min="1" max="1" width="29.625" style="65" customWidth="1"/>
    <col min="2" max="3" width="10.625" style="65" customWidth="1"/>
    <col min="4" max="4" width="29.625" style="65" customWidth="1"/>
    <col min="5" max="16384" width="9" style="65"/>
  </cols>
  <sheetData>
    <row r="1" spans="1:4" ht="19.5" customHeight="1">
      <c r="A1" s="289" t="s">
        <v>46</v>
      </c>
      <c r="B1" s="289"/>
      <c r="C1" s="290"/>
      <c r="D1" s="289"/>
    </row>
    <row r="2" spans="1:4" s="66" customFormat="1" ht="19.5" customHeight="1">
      <c r="A2" s="291" t="s">
        <v>184</v>
      </c>
      <c r="B2" s="291"/>
      <c r="C2" s="291"/>
      <c r="D2" s="291"/>
    </row>
    <row r="3" spans="1:4" ht="6" customHeight="1">
      <c r="A3" s="67"/>
      <c r="B3" s="1"/>
      <c r="C3" s="1"/>
      <c r="D3" s="1"/>
    </row>
    <row r="4" spans="1:4" ht="17.25" customHeight="1">
      <c r="A4" s="18" t="s">
        <v>2</v>
      </c>
      <c r="B4" s="18">
        <v>2015</v>
      </c>
      <c r="C4" s="18">
        <v>2014</v>
      </c>
      <c r="D4" s="32" t="s">
        <v>1</v>
      </c>
    </row>
    <row r="5" spans="1:4" ht="24" customHeight="1">
      <c r="A5" s="21" t="s">
        <v>36</v>
      </c>
      <c r="B5" s="57">
        <v>1321.3</v>
      </c>
      <c r="C5" s="57">
        <v>1234.2</v>
      </c>
      <c r="D5" s="13" t="s">
        <v>34</v>
      </c>
    </row>
    <row r="6" spans="1:4" ht="16.5" customHeight="1">
      <c r="A6" s="21" t="s">
        <v>153</v>
      </c>
      <c r="B6" s="57">
        <v>28.938917395491391</v>
      </c>
      <c r="C6" s="57">
        <v>15.584805813874377</v>
      </c>
      <c r="D6" s="13" t="s">
        <v>168</v>
      </c>
    </row>
    <row r="7" spans="1:4" ht="37.5" customHeight="1">
      <c r="A7" s="21" t="s">
        <v>35</v>
      </c>
      <c r="B7" s="57">
        <v>12673.000000000002</v>
      </c>
      <c r="C7" s="57">
        <v>12715.599999999999</v>
      </c>
      <c r="D7" s="13" t="s">
        <v>20</v>
      </c>
    </row>
    <row r="8" spans="1:4" ht="24.75" customHeight="1">
      <c r="A8" s="21" t="s">
        <v>37</v>
      </c>
      <c r="B8" s="57">
        <v>4422.1000000000004</v>
      </c>
      <c r="C8" s="57">
        <v>4294.7</v>
      </c>
      <c r="D8" s="13" t="s">
        <v>32</v>
      </c>
    </row>
    <row r="9" spans="1:4" ht="31.5" customHeight="1">
      <c r="A9" s="15" t="s">
        <v>45</v>
      </c>
      <c r="B9" s="241">
        <f>((B5+B6)/B7)*100</f>
        <v>10.654453699956532</v>
      </c>
      <c r="C9" s="241">
        <f>((C5+C6)/C7)*100</f>
        <v>9.8287521297766105</v>
      </c>
      <c r="D9" s="63" t="s">
        <v>156</v>
      </c>
    </row>
    <row r="10" spans="1:4" ht="36" customHeight="1">
      <c r="A10" s="287" t="s">
        <v>43</v>
      </c>
      <c r="B10" s="287"/>
      <c r="C10" s="293" t="s">
        <v>0</v>
      </c>
      <c r="D10" s="293"/>
    </row>
    <row r="11" spans="1:4" ht="36" customHeight="1">
      <c r="A11" s="292" t="s">
        <v>41</v>
      </c>
      <c r="B11" s="292"/>
      <c r="C11" s="293" t="s">
        <v>40</v>
      </c>
      <c r="D11" s="293"/>
    </row>
    <row r="12" spans="1:4" ht="39.75" customHeight="1">
      <c r="A12" s="292" t="s">
        <v>39</v>
      </c>
      <c r="B12" s="292"/>
      <c r="C12" s="293" t="s">
        <v>42</v>
      </c>
      <c r="D12" s="293"/>
    </row>
    <row r="13" spans="1:4" ht="41.25" customHeight="1">
      <c r="A13" s="68"/>
      <c r="B13" s="68"/>
      <c r="C13" s="61"/>
    </row>
    <row r="14" spans="1:4" ht="19.5" customHeight="1">
      <c r="A14" s="289" t="s">
        <v>161</v>
      </c>
      <c r="B14" s="289"/>
      <c r="C14" s="290"/>
      <c r="D14" s="289"/>
    </row>
    <row r="15" spans="1:4" s="69" customFormat="1" ht="35.1" customHeight="1">
      <c r="A15" s="291" t="s">
        <v>187</v>
      </c>
      <c r="B15" s="291"/>
      <c r="C15" s="291"/>
      <c r="D15" s="291"/>
    </row>
    <row r="16" spans="1:4" ht="6" customHeight="1">
      <c r="A16" s="67"/>
      <c r="B16" s="1"/>
      <c r="C16" s="1"/>
      <c r="D16" s="1"/>
    </row>
    <row r="17" spans="1:4" ht="17.25" customHeight="1">
      <c r="A17" s="18" t="s">
        <v>54</v>
      </c>
      <c r="B17" s="18">
        <v>2015</v>
      </c>
      <c r="C17" s="18">
        <v>2014</v>
      </c>
      <c r="D17" s="32" t="s">
        <v>53</v>
      </c>
    </row>
    <row r="18" spans="1:4" s="70" customFormat="1" ht="38.25" customHeight="1">
      <c r="A18" s="239" t="s">
        <v>169</v>
      </c>
      <c r="B18" s="242">
        <v>33</v>
      </c>
      <c r="C18" s="243">
        <v>30.9</v>
      </c>
      <c r="D18" s="128" t="s">
        <v>182</v>
      </c>
    </row>
    <row r="19" spans="1:4" s="71" customFormat="1" ht="17.25" customHeight="1">
      <c r="A19" s="146" t="s">
        <v>163</v>
      </c>
      <c r="B19" s="124">
        <v>29.5</v>
      </c>
      <c r="C19" s="201">
        <v>27.4</v>
      </c>
      <c r="D19" s="56" t="s">
        <v>136</v>
      </c>
    </row>
    <row r="20" spans="1:4" s="70" customFormat="1" ht="17.25" customHeight="1">
      <c r="A20" s="146" t="s">
        <v>164</v>
      </c>
      <c r="B20" s="124">
        <v>3.5</v>
      </c>
      <c r="C20" s="201">
        <v>3.5</v>
      </c>
      <c r="D20" s="56" t="s">
        <v>137</v>
      </c>
    </row>
    <row r="21" spans="1:4" s="70" customFormat="1" ht="28.5" customHeight="1">
      <c r="A21" s="154" t="s">
        <v>47</v>
      </c>
      <c r="B21" s="125">
        <v>7.5</v>
      </c>
      <c r="C21" s="202">
        <v>6.5</v>
      </c>
      <c r="D21" s="17" t="s">
        <v>142</v>
      </c>
    </row>
    <row r="22" spans="1:4" s="70" customFormat="1" ht="16.5" customHeight="1">
      <c r="A22" s="146" t="s">
        <v>48</v>
      </c>
      <c r="B22" s="124">
        <v>2.1</v>
      </c>
      <c r="C22" s="201">
        <v>3.3</v>
      </c>
      <c r="D22" s="56" t="s">
        <v>157</v>
      </c>
    </row>
    <row r="23" spans="1:4" s="70" customFormat="1" ht="36" customHeight="1">
      <c r="A23" s="146" t="s">
        <v>49</v>
      </c>
      <c r="B23" s="124">
        <v>5.4</v>
      </c>
      <c r="C23" s="201">
        <v>3.2</v>
      </c>
      <c r="D23" s="56" t="s">
        <v>158</v>
      </c>
    </row>
    <row r="24" spans="1:4" s="70" customFormat="1" ht="16.5" customHeight="1">
      <c r="A24" s="154" t="s">
        <v>50</v>
      </c>
      <c r="B24" s="125">
        <v>45.5</v>
      </c>
      <c r="C24" s="202">
        <v>43.1</v>
      </c>
      <c r="D24" s="17" t="s">
        <v>140</v>
      </c>
    </row>
    <row r="25" spans="1:4" s="70" customFormat="1" ht="16.5" customHeight="1">
      <c r="A25" s="245" t="s">
        <v>162</v>
      </c>
      <c r="B25" s="126">
        <v>14</v>
      </c>
      <c r="C25" s="203">
        <v>19.5</v>
      </c>
      <c r="D25" s="17" t="s">
        <v>4</v>
      </c>
    </row>
    <row r="26" spans="1:4" ht="16.5" customHeight="1">
      <c r="A26" s="246" t="s">
        <v>7</v>
      </c>
      <c r="B26" s="127">
        <f>B18+B21+B24+B25</f>
        <v>100</v>
      </c>
      <c r="C26" s="127">
        <f>C18+C21+C24+C25</f>
        <v>100</v>
      </c>
      <c r="D26" s="9" t="s">
        <v>28</v>
      </c>
    </row>
    <row r="27" spans="1:4" ht="16.5" customHeight="1">
      <c r="A27" s="247" t="s">
        <v>30</v>
      </c>
      <c r="B27" s="244">
        <v>1321286.8999999999</v>
      </c>
      <c r="C27" s="244">
        <v>1234183</v>
      </c>
      <c r="D27" s="9" t="s">
        <v>5</v>
      </c>
    </row>
    <row r="28" spans="1:4" ht="37.5" customHeight="1">
      <c r="A28" s="287" t="s">
        <v>43</v>
      </c>
      <c r="B28" s="287"/>
      <c r="C28" s="288" t="s">
        <v>0</v>
      </c>
      <c r="D28" s="288"/>
    </row>
    <row r="29" spans="1:4">
      <c r="A29" s="72"/>
      <c r="B29" s="197"/>
      <c r="C29" s="197"/>
      <c r="D29" s="74"/>
    </row>
    <row r="30" spans="1:4">
      <c r="A30" s="72"/>
      <c r="C30" s="73"/>
      <c r="D30" s="74"/>
    </row>
    <row r="31" spans="1:4">
      <c r="A31" s="72"/>
      <c r="C31" s="73"/>
      <c r="D31" s="74"/>
    </row>
    <row r="32" spans="1:4">
      <c r="A32" s="72"/>
      <c r="B32" s="75"/>
      <c r="C32" s="73"/>
      <c r="D32" s="74"/>
    </row>
    <row r="33" spans="1:4">
      <c r="A33" s="72"/>
      <c r="C33" s="73"/>
      <c r="D33" s="74"/>
    </row>
    <row r="34" spans="1:4">
      <c r="A34" s="72"/>
      <c r="C34" s="73"/>
      <c r="D34" s="74"/>
    </row>
    <row r="35" spans="1:4">
      <c r="A35" s="72"/>
      <c r="B35" s="73"/>
      <c r="C35" s="73"/>
      <c r="D35" s="74"/>
    </row>
    <row r="36" spans="1:4">
      <c r="A36" s="72"/>
      <c r="C36" s="73"/>
      <c r="D36" s="74"/>
    </row>
    <row r="37" spans="1:4">
      <c r="A37" s="72"/>
      <c r="C37" s="73"/>
      <c r="D37" s="74"/>
    </row>
    <row r="38" spans="1:4">
      <c r="A38" s="72"/>
      <c r="C38" s="73"/>
      <c r="D38" s="74"/>
    </row>
    <row r="39" spans="1:4">
      <c r="A39" s="72"/>
      <c r="C39" s="73"/>
      <c r="D39" s="74"/>
    </row>
    <row r="40" spans="1:4">
      <c r="A40" s="72"/>
      <c r="C40" s="73"/>
      <c r="D40" s="74"/>
    </row>
    <row r="41" spans="1:4">
      <c r="A41" s="72"/>
      <c r="C41" s="73"/>
      <c r="D41" s="74"/>
    </row>
    <row r="42" spans="1:4">
      <c r="A42" s="72"/>
      <c r="C42" s="73"/>
      <c r="D42" s="74"/>
    </row>
    <row r="43" spans="1:4">
      <c r="A43" s="73"/>
      <c r="C43" s="73"/>
    </row>
  </sheetData>
  <mergeCells count="12">
    <mergeCell ref="A28:B28"/>
    <mergeCell ref="C28:D28"/>
    <mergeCell ref="A1:D1"/>
    <mergeCell ref="A2:D2"/>
    <mergeCell ref="A14:D14"/>
    <mergeCell ref="A15:D15"/>
    <mergeCell ref="A10:B10"/>
    <mergeCell ref="A12:B12"/>
    <mergeCell ref="C10:D10"/>
    <mergeCell ref="C12:D12"/>
    <mergeCell ref="C11:D11"/>
    <mergeCell ref="A11:B1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useFirstPageNumber="1" horizontalDpi="4294967294" verticalDpi="4294967294" r:id="rId1"/>
  <headerFooter>
    <oddHeader>&amp;L&amp;"Arial,Regular"&amp;8PCBS:Statistical Report, Palestinian Health Accounts 2015&amp;R&amp;2&amp;X&amp;K00+000ء&amp;8&amp;X&amp;K01+000PCBS: التقرير الإحصائي، الحسابات الصحية الفلسطينية 2015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46"/>
  <sheetViews>
    <sheetView view="pageBreakPreview" zoomScaleNormal="100" zoomScaleSheetLayoutView="100" workbookViewId="0">
      <selection activeCell="F8" sqref="F8"/>
    </sheetView>
  </sheetViews>
  <sheetFormatPr defaultRowHeight="14.25"/>
  <cols>
    <col min="1" max="1" width="30.625" style="25" customWidth="1"/>
    <col min="2" max="3" width="10.375" style="25" customWidth="1"/>
    <col min="4" max="4" width="30.875" style="25" customWidth="1"/>
    <col min="5" max="7" width="9" style="25"/>
    <col min="8" max="8" width="9.375" style="25" bestFit="1" customWidth="1"/>
    <col min="9" max="16384" width="9" style="25"/>
  </cols>
  <sheetData>
    <row r="1" spans="1:8" ht="19.5" customHeight="1">
      <c r="A1" s="296" t="s">
        <v>55</v>
      </c>
      <c r="B1" s="296"/>
      <c r="C1" s="297"/>
      <c r="D1" s="296"/>
    </row>
    <row r="2" spans="1:8" s="4" customFormat="1" ht="30.75" customHeight="1">
      <c r="A2" s="298" t="s">
        <v>186</v>
      </c>
      <c r="B2" s="298"/>
      <c r="C2" s="298"/>
      <c r="D2" s="298"/>
    </row>
    <row r="3" spans="1:8" ht="6" customHeight="1">
      <c r="A3" s="76"/>
      <c r="B3" s="77"/>
      <c r="C3" s="77"/>
      <c r="D3" s="77"/>
    </row>
    <row r="4" spans="1:8" ht="17.25" customHeight="1">
      <c r="A4" s="78" t="s">
        <v>56</v>
      </c>
      <c r="B4" s="78">
        <v>2015</v>
      </c>
      <c r="C4" s="78">
        <v>2014</v>
      </c>
      <c r="D4" s="79" t="s">
        <v>57</v>
      </c>
    </row>
    <row r="5" spans="1:8" ht="17.25" customHeight="1">
      <c r="A5" s="221" t="s">
        <v>58</v>
      </c>
      <c r="B5" s="113">
        <v>41.1</v>
      </c>
      <c r="C5" s="114">
        <v>42.6</v>
      </c>
      <c r="D5" s="29" t="s">
        <v>60</v>
      </c>
      <c r="E5" s="58"/>
      <c r="F5" s="58"/>
    </row>
    <row r="6" spans="1:8" ht="17.25" customHeight="1">
      <c r="A6" s="221" t="s">
        <v>170</v>
      </c>
      <c r="B6" s="115">
        <v>2</v>
      </c>
      <c r="C6" s="116">
        <v>3.3</v>
      </c>
      <c r="D6" s="29" t="s">
        <v>61</v>
      </c>
    </row>
    <row r="7" spans="1:8" ht="17.25" customHeight="1">
      <c r="A7" s="221" t="s">
        <v>59</v>
      </c>
      <c r="B7" s="117">
        <v>5.6</v>
      </c>
      <c r="C7" s="55">
        <v>3.6</v>
      </c>
      <c r="D7" s="123" t="s">
        <v>27</v>
      </c>
      <c r="E7" s="80"/>
    </row>
    <row r="8" spans="1:8" ht="17.25" customHeight="1">
      <c r="A8" s="221" t="s">
        <v>171</v>
      </c>
      <c r="B8" s="115">
        <v>45.5</v>
      </c>
      <c r="C8" s="116">
        <v>43.1</v>
      </c>
      <c r="D8" s="29" t="s">
        <v>3</v>
      </c>
      <c r="E8" s="81"/>
    </row>
    <row r="9" spans="1:8" ht="17.25" customHeight="1">
      <c r="A9" s="222" t="s">
        <v>6</v>
      </c>
      <c r="B9" s="118">
        <v>5.8</v>
      </c>
      <c r="C9" s="119">
        <v>7.4</v>
      </c>
      <c r="D9" s="62" t="s">
        <v>4</v>
      </c>
      <c r="E9" s="82"/>
      <c r="H9" s="81"/>
    </row>
    <row r="10" spans="1:8" ht="17.25" customHeight="1">
      <c r="A10" s="12" t="s">
        <v>7</v>
      </c>
      <c r="B10" s="120">
        <v>100</v>
      </c>
      <c r="C10" s="120">
        <v>100</v>
      </c>
      <c r="D10" s="122" t="s">
        <v>28</v>
      </c>
      <c r="E10" s="82"/>
      <c r="H10" s="81"/>
    </row>
    <row r="11" spans="1:8" ht="17.25" customHeight="1">
      <c r="A11" s="12" t="s">
        <v>30</v>
      </c>
      <c r="B11" s="121">
        <v>1321286.8999999999</v>
      </c>
      <c r="C11" s="121">
        <v>1234183</v>
      </c>
      <c r="D11" s="122" t="s">
        <v>5</v>
      </c>
      <c r="E11" s="82"/>
      <c r="H11" s="81"/>
    </row>
    <row r="12" spans="1:8" ht="36" customHeight="1">
      <c r="A12" s="299" t="s">
        <v>43</v>
      </c>
      <c r="B12" s="299"/>
      <c r="C12" s="300" t="s">
        <v>0</v>
      </c>
      <c r="D12" s="300"/>
    </row>
    <row r="13" spans="1:8" ht="21.75" customHeight="1">
      <c r="A13" s="83"/>
      <c r="B13" s="83"/>
      <c r="C13" s="84"/>
      <c r="E13" s="84"/>
    </row>
    <row r="14" spans="1:8" ht="16.5" customHeight="1">
      <c r="A14" s="83"/>
      <c r="B14" s="83"/>
      <c r="C14" s="84"/>
      <c r="E14" s="84"/>
    </row>
    <row r="15" spans="1:8" ht="18.95" customHeight="1">
      <c r="A15" s="301"/>
      <c r="B15" s="301"/>
      <c r="C15" s="302"/>
      <c r="D15" s="301"/>
    </row>
    <row r="16" spans="1:8" s="4" customFormat="1" ht="35.1" customHeight="1">
      <c r="A16" s="303"/>
      <c r="B16" s="303"/>
      <c r="C16" s="303"/>
      <c r="D16" s="303"/>
    </row>
    <row r="17" spans="1:6" ht="5.0999999999999996" customHeight="1">
      <c r="A17" s="85"/>
      <c r="B17" s="86"/>
      <c r="C17" s="86"/>
      <c r="D17" s="86"/>
    </row>
    <row r="18" spans="1:6" ht="17.25" customHeight="1">
      <c r="A18" s="87"/>
      <c r="B18" s="85"/>
      <c r="C18" s="85"/>
      <c r="D18" s="88"/>
    </row>
    <row r="19" spans="1:6" s="19" customFormat="1" ht="38.25" customHeight="1">
      <c r="A19" s="87"/>
      <c r="B19" s="89"/>
      <c r="C19" s="89"/>
      <c r="D19" s="90"/>
    </row>
    <row r="20" spans="1:6" s="6" customFormat="1" ht="20.100000000000001" customHeight="1">
      <c r="A20" s="91"/>
      <c r="B20" s="92"/>
      <c r="C20" s="92"/>
      <c r="D20" s="93"/>
      <c r="E20" s="30"/>
      <c r="F20" s="30"/>
    </row>
    <row r="21" spans="1:6" s="19" customFormat="1" ht="20.100000000000001" customHeight="1">
      <c r="A21" s="91"/>
      <c r="B21" s="92"/>
      <c r="C21" s="92"/>
      <c r="D21" s="93"/>
    </row>
    <row r="22" spans="1:6" s="19" customFormat="1" ht="28.5" customHeight="1">
      <c r="A22" s="33"/>
      <c r="B22" s="89"/>
      <c r="C22" s="89"/>
      <c r="D22" s="90"/>
      <c r="E22" s="31"/>
      <c r="F22" s="31"/>
    </row>
    <row r="23" spans="1:6" s="19" customFormat="1" ht="31.5" customHeight="1">
      <c r="A23" s="91"/>
      <c r="B23" s="92"/>
      <c r="C23" s="92"/>
      <c r="D23" s="93"/>
    </row>
    <row r="24" spans="1:6" s="19" customFormat="1" ht="20.100000000000001" customHeight="1">
      <c r="A24" s="91"/>
      <c r="B24" s="92"/>
      <c r="C24" s="92"/>
      <c r="D24" s="93"/>
    </row>
    <row r="25" spans="1:6" s="19" customFormat="1" ht="20.100000000000001" customHeight="1">
      <c r="A25" s="33"/>
      <c r="B25" s="89"/>
      <c r="C25" s="89"/>
      <c r="D25" s="90"/>
    </row>
    <row r="26" spans="1:6" s="19" customFormat="1" ht="20.100000000000001" customHeight="1">
      <c r="A26" s="33"/>
      <c r="B26" s="89"/>
      <c r="C26" s="89"/>
      <c r="D26" s="90"/>
    </row>
    <row r="27" spans="1:6" ht="17.25" customHeight="1">
      <c r="A27" s="87"/>
      <c r="B27" s="94"/>
      <c r="C27" s="94"/>
      <c r="D27" s="88"/>
      <c r="E27" s="58"/>
      <c r="F27" s="58"/>
    </row>
    <row r="28" spans="1:6" ht="17.25" customHeight="1">
      <c r="A28" s="87"/>
      <c r="B28" s="95"/>
      <c r="C28" s="95"/>
      <c r="D28" s="88"/>
    </row>
    <row r="29" spans="1:6" ht="37.5" customHeight="1">
      <c r="A29" s="294"/>
      <c r="B29" s="294"/>
      <c r="C29" s="295"/>
      <c r="D29" s="295"/>
    </row>
    <row r="30" spans="1:6">
      <c r="A30" s="10"/>
      <c r="B30" s="58"/>
      <c r="C30" s="39"/>
      <c r="D30" s="3"/>
    </row>
    <row r="31" spans="1:6" ht="35.1" customHeight="1">
      <c r="A31" s="10"/>
      <c r="C31" s="39"/>
      <c r="D31" s="3"/>
    </row>
    <row r="32" spans="1:6">
      <c r="A32" s="10"/>
      <c r="C32" s="39"/>
      <c r="D32" s="3"/>
    </row>
    <row r="33" spans="1:4">
      <c r="A33" s="10"/>
      <c r="C33" s="39"/>
      <c r="D33" s="3"/>
    </row>
    <row r="34" spans="1:4">
      <c r="A34" s="10"/>
      <c r="C34" s="39"/>
      <c r="D34" s="3"/>
    </row>
    <row r="35" spans="1:4">
      <c r="A35" s="10"/>
      <c r="B35" s="96"/>
      <c r="C35" s="39"/>
      <c r="D35" s="3"/>
    </row>
    <row r="36" spans="1:4">
      <c r="A36" s="10"/>
      <c r="C36" s="39"/>
      <c r="D36" s="3"/>
    </row>
    <row r="37" spans="1:4">
      <c r="A37" s="10"/>
      <c r="C37" s="39"/>
      <c r="D37" s="3"/>
    </row>
    <row r="38" spans="1:4">
      <c r="A38" s="10"/>
      <c r="B38" s="39"/>
      <c r="C38" s="39"/>
      <c r="D38" s="3"/>
    </row>
    <row r="39" spans="1:4">
      <c r="A39" s="10"/>
      <c r="C39" s="39"/>
      <c r="D39" s="3"/>
    </row>
    <row r="40" spans="1:4">
      <c r="A40" s="10"/>
      <c r="C40" s="39"/>
      <c r="D40" s="3"/>
    </row>
    <row r="41" spans="1:4">
      <c r="A41" s="10"/>
      <c r="C41" s="39"/>
      <c r="D41" s="3"/>
    </row>
    <row r="42" spans="1:4">
      <c r="A42" s="10"/>
      <c r="C42" s="39"/>
      <c r="D42" s="3"/>
    </row>
    <row r="43" spans="1:4">
      <c r="A43" s="10"/>
      <c r="C43" s="39"/>
      <c r="D43" s="3"/>
    </row>
    <row r="44" spans="1:4">
      <c r="A44" s="10"/>
      <c r="C44" s="39"/>
      <c r="D44" s="3"/>
    </row>
    <row r="45" spans="1:4">
      <c r="A45" s="10"/>
      <c r="C45" s="39"/>
      <c r="D45" s="3"/>
    </row>
    <row r="46" spans="1:4">
      <c r="A46" s="39"/>
      <c r="C46" s="39"/>
    </row>
  </sheetData>
  <mergeCells count="8">
    <mergeCell ref="A29:B29"/>
    <mergeCell ref="C29:D29"/>
    <mergeCell ref="A1:D1"/>
    <mergeCell ref="A2:D2"/>
    <mergeCell ref="A12:B12"/>
    <mergeCell ref="C12:D12"/>
    <mergeCell ref="A15:D15"/>
    <mergeCell ref="A16:D1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0" orientation="portrait" useFirstPageNumber="1" horizontalDpi="4294967294" verticalDpi="4294967294" r:id="rId1"/>
  <headerFooter>
    <oddHeader>&amp;L&amp;"Arial,Regular"&amp;8PCBS:Statistical Report, Palestinian Health Accounts 2015&amp;R&amp;2&amp;X&amp;K00+000ء&amp;8&amp;X&amp;K01+000PCBS: التقرير الإحصائي، الحسابات الصحية الفلسطينية 2015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T47"/>
  <sheetViews>
    <sheetView showWhiteSpace="0" view="pageBreakPreview" zoomScaleNormal="100" zoomScaleSheetLayoutView="100" workbookViewId="0">
      <selection activeCell="H22" sqref="H22"/>
    </sheetView>
  </sheetViews>
  <sheetFormatPr defaultRowHeight="14.25"/>
  <cols>
    <col min="1" max="1" width="20.75" style="25" customWidth="1"/>
    <col min="2" max="2" width="10.625" style="25" customWidth="1"/>
    <col min="3" max="4" width="9.625" style="25" customWidth="1"/>
    <col min="5" max="5" width="16.625" style="25" customWidth="1"/>
    <col min="6" max="6" width="11.5" style="25" customWidth="1"/>
    <col min="7" max="7" width="10.625" style="25" customWidth="1"/>
    <col min="8" max="8" width="8.75" style="25" customWidth="1"/>
    <col min="9" max="9" width="23.875" style="25" customWidth="1"/>
    <col min="10" max="10" width="10.375" style="25" bestFit="1" customWidth="1"/>
    <col min="11" max="11" width="9" style="25"/>
    <col min="12" max="13" width="10.375" style="25" bestFit="1" customWidth="1"/>
    <col min="14" max="16384" width="9" style="25"/>
  </cols>
  <sheetData>
    <row r="1" spans="1:20" s="4" customFormat="1" ht="20.25" customHeight="1">
      <c r="A1" s="296" t="s">
        <v>106</v>
      </c>
      <c r="B1" s="296"/>
      <c r="C1" s="296"/>
      <c r="D1" s="296"/>
      <c r="E1" s="296"/>
      <c r="F1" s="296"/>
      <c r="G1" s="296"/>
      <c r="H1" s="296"/>
      <c r="I1" s="296"/>
    </row>
    <row r="2" spans="1:20" s="4" customFormat="1" ht="18.95" customHeight="1">
      <c r="A2" s="298" t="s">
        <v>107</v>
      </c>
      <c r="B2" s="298"/>
      <c r="C2" s="298"/>
      <c r="D2" s="298"/>
      <c r="E2" s="298"/>
      <c r="F2" s="298"/>
      <c r="G2" s="298"/>
      <c r="H2" s="298"/>
      <c r="I2" s="298"/>
    </row>
    <row r="3" spans="1:20" ht="6" customHeight="1">
      <c r="A3" s="97"/>
      <c r="B3" s="97"/>
      <c r="C3" s="97"/>
      <c r="D3" s="97"/>
      <c r="E3" s="97"/>
      <c r="F3" s="97"/>
      <c r="G3" s="97"/>
      <c r="H3" s="97"/>
      <c r="I3" s="97"/>
    </row>
    <row r="4" spans="1:20" s="6" customFormat="1" ht="18.75" customHeight="1">
      <c r="A4" s="22" t="s">
        <v>31</v>
      </c>
      <c r="B4" s="22"/>
      <c r="C4" s="26"/>
      <c r="D4" s="26"/>
      <c r="E4" s="26"/>
      <c r="F4" s="26"/>
      <c r="G4" s="26"/>
      <c r="H4" s="23"/>
      <c r="I4" s="98" t="s">
        <v>23</v>
      </c>
    </row>
    <row r="5" spans="1:20" ht="18.75" customHeight="1">
      <c r="A5" s="317" t="s">
        <v>54</v>
      </c>
      <c r="B5" s="320" t="s">
        <v>56</v>
      </c>
      <c r="C5" s="321"/>
      <c r="D5" s="321"/>
      <c r="E5" s="107"/>
      <c r="F5" s="322" t="s">
        <v>57</v>
      </c>
      <c r="G5" s="323"/>
      <c r="H5" s="324" t="s">
        <v>24</v>
      </c>
      <c r="I5" s="326" t="s">
        <v>53</v>
      </c>
    </row>
    <row r="6" spans="1:20" ht="40.5">
      <c r="A6" s="318"/>
      <c r="B6" s="14" t="s">
        <v>28</v>
      </c>
      <c r="C6" s="14" t="s">
        <v>4</v>
      </c>
      <c r="D6" s="14" t="s">
        <v>3</v>
      </c>
      <c r="E6" s="64" t="s">
        <v>27</v>
      </c>
      <c r="F6" s="14" t="s">
        <v>174</v>
      </c>
      <c r="G6" s="14" t="s">
        <v>60</v>
      </c>
      <c r="H6" s="325"/>
      <c r="I6" s="327"/>
    </row>
    <row r="7" spans="1:20" ht="24">
      <c r="A7" s="319"/>
      <c r="B7" s="225" t="s">
        <v>29</v>
      </c>
      <c r="C7" s="225" t="s">
        <v>172</v>
      </c>
      <c r="D7" s="225" t="s">
        <v>171</v>
      </c>
      <c r="E7" s="225" t="s">
        <v>159</v>
      </c>
      <c r="F7" s="237" t="s">
        <v>170</v>
      </c>
      <c r="G7" s="225" t="s">
        <v>58</v>
      </c>
      <c r="H7" s="16" t="s">
        <v>22</v>
      </c>
      <c r="I7" s="328"/>
    </row>
    <row r="8" spans="1:20" ht="24" customHeight="1">
      <c r="A8" s="315" t="s">
        <v>169</v>
      </c>
      <c r="B8" s="248">
        <v>380715.9</v>
      </c>
      <c r="C8" s="249" t="s">
        <v>19</v>
      </c>
      <c r="D8" s="249" t="s">
        <v>19</v>
      </c>
      <c r="E8" s="249" t="s">
        <v>19</v>
      </c>
      <c r="F8" s="249" t="s">
        <v>19</v>
      </c>
      <c r="G8" s="252">
        <v>380715.9</v>
      </c>
      <c r="H8" s="250">
        <v>2014</v>
      </c>
      <c r="I8" s="316" t="s">
        <v>183</v>
      </c>
      <c r="J8" s="58"/>
    </row>
    <row r="9" spans="1:20" ht="24" customHeight="1">
      <c r="A9" s="304" t="s">
        <v>47</v>
      </c>
      <c r="B9" s="140">
        <v>435447.9</v>
      </c>
      <c r="C9" s="251" t="s">
        <v>19</v>
      </c>
      <c r="D9" s="251" t="s">
        <v>19</v>
      </c>
      <c r="E9" s="251" t="s">
        <v>19</v>
      </c>
      <c r="F9" s="251" t="s">
        <v>19</v>
      </c>
      <c r="G9" s="130">
        <v>435447.9</v>
      </c>
      <c r="H9" s="141">
        <v>2015</v>
      </c>
      <c r="I9" s="306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ht="17.25" customHeight="1">
      <c r="A10" s="304" t="s">
        <v>47</v>
      </c>
      <c r="B10" s="135">
        <v>80377.899999999994</v>
      </c>
      <c r="C10" s="136" t="s">
        <v>19</v>
      </c>
      <c r="D10" s="137" t="s">
        <v>19</v>
      </c>
      <c r="E10" s="137">
        <v>39568.6</v>
      </c>
      <c r="F10" s="137">
        <v>40809.300000000003</v>
      </c>
      <c r="G10" s="138" t="s">
        <v>19</v>
      </c>
      <c r="H10" s="139">
        <v>2014</v>
      </c>
      <c r="I10" s="306" t="s">
        <v>142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17.25" customHeight="1">
      <c r="A11" s="304" t="s">
        <v>51</v>
      </c>
      <c r="B11" s="140">
        <v>98928.2</v>
      </c>
      <c r="C11" s="131" t="s">
        <v>19</v>
      </c>
      <c r="D11" s="57" t="s">
        <v>19</v>
      </c>
      <c r="E11" s="57">
        <v>71975</v>
      </c>
      <c r="F11" s="57">
        <v>26953.200000000001</v>
      </c>
      <c r="G11" s="130" t="s">
        <v>19</v>
      </c>
      <c r="H11" s="141">
        <v>2015</v>
      </c>
      <c r="I11" s="306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ht="17.25" customHeight="1">
      <c r="A12" s="304" t="s">
        <v>50</v>
      </c>
      <c r="B12" s="135">
        <v>531857.1</v>
      </c>
      <c r="C12" s="136" t="s">
        <v>19</v>
      </c>
      <c r="D12" s="137">
        <v>531857.1</v>
      </c>
      <c r="E12" s="137" t="s">
        <v>19</v>
      </c>
      <c r="F12" s="137" t="s">
        <v>19</v>
      </c>
      <c r="G12" s="138" t="s">
        <v>19</v>
      </c>
      <c r="H12" s="139">
        <v>2014</v>
      </c>
      <c r="I12" s="306" t="s">
        <v>141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ht="17.25" customHeight="1">
      <c r="A13" s="304"/>
      <c r="B13" s="140">
        <v>601294.1</v>
      </c>
      <c r="C13" s="131" t="s">
        <v>19</v>
      </c>
      <c r="D13" s="57">
        <v>601294.1</v>
      </c>
      <c r="E13" s="57" t="s">
        <v>19</v>
      </c>
      <c r="F13" s="57" t="s">
        <v>19</v>
      </c>
      <c r="G13" s="130" t="s">
        <v>19</v>
      </c>
      <c r="H13" s="141">
        <v>2015</v>
      </c>
      <c r="I13" s="306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</row>
    <row r="14" spans="1:20" ht="17.25" customHeight="1">
      <c r="A14" s="304" t="s">
        <v>172</v>
      </c>
      <c r="B14" s="135">
        <v>241232.09999999998</v>
      </c>
      <c r="C14" s="136">
        <v>91634.2</v>
      </c>
      <c r="D14" s="137" t="s">
        <v>19</v>
      </c>
      <c r="E14" s="137">
        <v>4469.6000000000004</v>
      </c>
      <c r="F14" s="137" t="s">
        <v>19</v>
      </c>
      <c r="G14" s="138">
        <v>145128.29999999999</v>
      </c>
      <c r="H14" s="139">
        <v>2014</v>
      </c>
      <c r="I14" s="306" t="s">
        <v>4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0" ht="17.25" customHeight="1">
      <c r="A15" s="305"/>
      <c r="B15" s="140">
        <v>185616.7</v>
      </c>
      <c r="C15" s="131">
        <v>76817.5</v>
      </c>
      <c r="D15" s="57" t="s">
        <v>19</v>
      </c>
      <c r="E15" s="57">
        <v>1678.7</v>
      </c>
      <c r="F15" s="57" t="s">
        <v>19</v>
      </c>
      <c r="G15" s="130">
        <v>107120.5</v>
      </c>
      <c r="H15" s="141">
        <v>2015</v>
      </c>
      <c r="I15" s="307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</row>
    <row r="16" spans="1:20" ht="17.25" customHeight="1">
      <c r="A16" s="308" t="s">
        <v>29</v>
      </c>
      <c r="B16" s="217">
        <v>1234182.9999999998</v>
      </c>
      <c r="C16" s="218">
        <v>91634.2</v>
      </c>
      <c r="D16" s="218">
        <v>531857.1</v>
      </c>
      <c r="E16" s="218">
        <v>44038.2</v>
      </c>
      <c r="F16" s="218">
        <v>40809.300000000003</v>
      </c>
      <c r="G16" s="219">
        <v>525844.19999999995</v>
      </c>
      <c r="H16" s="220">
        <v>2014</v>
      </c>
      <c r="I16" s="310" t="s">
        <v>28</v>
      </c>
      <c r="J16" s="58"/>
    </row>
    <row r="17" spans="1:20" ht="17.25" customHeight="1">
      <c r="A17" s="309"/>
      <c r="B17" s="200">
        <v>1321286.8999999999</v>
      </c>
      <c r="C17" s="132">
        <v>76817.5</v>
      </c>
      <c r="D17" s="132">
        <v>601294.1</v>
      </c>
      <c r="E17" s="132">
        <v>73653.7</v>
      </c>
      <c r="F17" s="132">
        <v>26953.200000000001</v>
      </c>
      <c r="G17" s="133">
        <v>542568.4</v>
      </c>
      <c r="H17" s="134">
        <v>2015</v>
      </c>
      <c r="I17" s="311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0" ht="24.75" customHeight="1">
      <c r="A18" s="312" t="s">
        <v>43</v>
      </c>
      <c r="B18" s="313"/>
      <c r="C18" s="313"/>
      <c r="D18" s="313"/>
      <c r="E18" s="300" t="s">
        <v>0</v>
      </c>
      <c r="F18" s="314"/>
      <c r="G18" s="314"/>
      <c r="H18" s="314"/>
      <c r="I18" s="314"/>
    </row>
    <row r="19" spans="1:20" ht="16.5" customHeight="1">
      <c r="A19" s="103"/>
      <c r="B19" s="58"/>
      <c r="C19" s="58"/>
      <c r="D19" s="58"/>
      <c r="E19" s="58"/>
      <c r="F19" s="58"/>
      <c r="G19" s="58"/>
    </row>
    <row r="20" spans="1:20" ht="16.5" customHeight="1">
      <c r="A20" s="103"/>
      <c r="B20" s="58"/>
      <c r="C20" s="58"/>
      <c r="D20" s="58"/>
      <c r="E20" s="58"/>
      <c r="F20" s="58"/>
      <c r="G20" s="58"/>
    </row>
    <row r="21" spans="1:20" ht="16.5" customHeight="1">
      <c r="B21" s="58"/>
      <c r="F21" s="58"/>
    </row>
    <row r="22" spans="1:20" ht="16.5" customHeight="1">
      <c r="B22" s="58"/>
    </row>
    <row r="23" spans="1:20" ht="16.5" customHeight="1">
      <c r="A23" s="39"/>
      <c r="B23" s="103"/>
    </row>
    <row r="24" spans="1:20" ht="16.5" customHeight="1">
      <c r="A24" s="27"/>
      <c r="B24" s="28"/>
    </row>
    <row r="25" spans="1:20" ht="16.5" customHeight="1">
      <c r="A25" s="39"/>
      <c r="B25" s="103"/>
    </row>
    <row r="26" spans="1:20" ht="16.5" customHeight="1">
      <c r="A26" s="39"/>
      <c r="B26" s="103"/>
    </row>
    <row r="27" spans="1:20">
      <c r="A27" s="39"/>
      <c r="B27" s="39"/>
      <c r="E27" s="39"/>
      <c r="F27" s="39"/>
      <c r="G27" s="39"/>
      <c r="H27" s="39"/>
      <c r="I27" s="39"/>
      <c r="J27" s="39"/>
    </row>
    <row r="28" spans="1:20">
      <c r="A28" s="39"/>
      <c r="B28" s="39"/>
      <c r="E28" s="39"/>
      <c r="F28" s="39"/>
      <c r="G28" s="39"/>
      <c r="H28" s="39"/>
      <c r="I28" s="39"/>
      <c r="J28" s="39"/>
    </row>
    <row r="29" spans="1:20">
      <c r="A29" s="39"/>
      <c r="B29" s="39"/>
      <c r="E29" s="39"/>
      <c r="F29" s="39"/>
      <c r="G29" s="39"/>
      <c r="H29" s="39"/>
      <c r="I29" s="39"/>
      <c r="J29" s="39"/>
    </row>
    <row r="30" spans="1:20">
      <c r="A30" s="39"/>
      <c r="B30" s="39"/>
      <c r="E30" s="39"/>
      <c r="F30" s="39"/>
      <c r="G30" s="39"/>
      <c r="H30" s="39"/>
      <c r="I30" s="39"/>
      <c r="J30" s="39"/>
    </row>
    <row r="31" spans="1:20">
      <c r="A31" s="104"/>
      <c r="B31" s="39"/>
      <c r="E31" s="39"/>
      <c r="F31" s="39"/>
      <c r="G31" s="39"/>
      <c r="H31" s="39"/>
      <c r="I31" s="39"/>
      <c r="J31" s="39"/>
    </row>
    <row r="32" spans="1:20">
      <c r="A32" s="104"/>
      <c r="B32" s="39"/>
      <c r="E32" s="39"/>
      <c r="F32" s="39"/>
      <c r="G32" s="39"/>
      <c r="H32" s="39"/>
      <c r="I32" s="39"/>
      <c r="J32" s="39"/>
    </row>
    <row r="33" spans="1:10">
      <c r="A33" s="104"/>
      <c r="B33" s="39"/>
      <c r="E33" s="39"/>
      <c r="F33" s="39"/>
      <c r="G33" s="39"/>
      <c r="H33" s="39"/>
      <c r="I33" s="39"/>
      <c r="J33" s="39"/>
    </row>
    <row r="34" spans="1:10">
      <c r="A34" s="104"/>
      <c r="B34" s="39"/>
      <c r="E34" s="39"/>
      <c r="F34" s="39"/>
      <c r="G34" s="39"/>
      <c r="H34" s="39"/>
      <c r="I34" s="39"/>
      <c r="J34" s="39"/>
    </row>
    <row r="35" spans="1:10">
      <c r="A35" s="104"/>
      <c r="B35" s="39"/>
      <c r="E35" s="39"/>
      <c r="F35" s="39"/>
      <c r="G35" s="39"/>
      <c r="H35" s="39"/>
      <c r="I35" s="39"/>
      <c r="J35" s="39"/>
    </row>
    <row r="36" spans="1:10">
      <c r="A36" s="104"/>
      <c r="B36" s="39"/>
      <c r="E36" s="39"/>
      <c r="F36" s="39"/>
      <c r="G36" s="39"/>
      <c r="H36" s="39"/>
      <c r="I36" s="39"/>
      <c r="J36" s="39"/>
    </row>
    <row r="37" spans="1:10">
      <c r="A37" s="104"/>
      <c r="B37" s="39"/>
      <c r="E37" s="39"/>
      <c r="F37" s="39"/>
      <c r="G37" s="39"/>
      <c r="H37" s="39"/>
      <c r="I37" s="39"/>
      <c r="J37" s="39"/>
    </row>
    <row r="38" spans="1:10">
      <c r="A38" s="104"/>
      <c r="B38" s="39"/>
      <c r="E38" s="39"/>
      <c r="F38" s="39"/>
      <c r="G38" s="39"/>
      <c r="H38" s="39"/>
      <c r="I38" s="39"/>
      <c r="J38" s="39"/>
    </row>
    <row r="39" spans="1:10">
      <c r="A39" s="104"/>
      <c r="B39" s="39"/>
      <c r="E39" s="39"/>
      <c r="F39" s="39"/>
      <c r="G39" s="39"/>
      <c r="H39" s="39"/>
      <c r="I39" s="39"/>
      <c r="J39" s="39"/>
    </row>
    <row r="40" spans="1:10">
      <c r="A40" s="104"/>
      <c r="B40" s="39"/>
      <c r="E40" s="39"/>
      <c r="F40" s="39"/>
      <c r="G40" s="39"/>
      <c r="H40" s="39"/>
      <c r="I40" s="39"/>
      <c r="J40" s="39"/>
    </row>
    <row r="41" spans="1:10">
      <c r="A41" s="104"/>
      <c r="B41" s="39"/>
      <c r="E41" s="39"/>
      <c r="F41" s="39"/>
      <c r="G41" s="39"/>
      <c r="H41" s="39"/>
      <c r="I41" s="39"/>
      <c r="J41" s="39"/>
    </row>
    <row r="42" spans="1:10">
      <c r="A42" s="104"/>
      <c r="B42" s="39"/>
      <c r="E42" s="39"/>
      <c r="F42" s="39"/>
      <c r="G42" s="39"/>
      <c r="H42" s="39"/>
      <c r="I42" s="39"/>
      <c r="J42" s="39"/>
    </row>
    <row r="43" spans="1:10">
      <c r="A43" s="104"/>
      <c r="B43" s="39"/>
      <c r="E43" s="39"/>
      <c r="F43" s="39"/>
      <c r="G43" s="39"/>
      <c r="H43" s="39"/>
      <c r="I43" s="39"/>
      <c r="J43" s="39"/>
    </row>
    <row r="44" spans="1:10">
      <c r="A44" s="104"/>
      <c r="B44" s="39"/>
      <c r="E44" s="39"/>
      <c r="F44" s="39"/>
      <c r="G44" s="39"/>
      <c r="H44" s="39"/>
      <c r="I44" s="39"/>
      <c r="J44" s="39"/>
    </row>
    <row r="45" spans="1:10">
      <c r="A45" s="104"/>
      <c r="B45" s="39"/>
      <c r="E45" s="39"/>
      <c r="F45" s="39"/>
      <c r="G45" s="39"/>
      <c r="H45" s="39"/>
      <c r="I45" s="39"/>
      <c r="J45" s="39"/>
    </row>
    <row r="46" spans="1:10">
      <c r="A46" s="104"/>
      <c r="B46" s="39"/>
      <c r="E46" s="39"/>
      <c r="F46" s="39"/>
      <c r="G46" s="39"/>
      <c r="H46" s="39"/>
      <c r="I46" s="39"/>
      <c r="J46" s="39"/>
    </row>
    <row r="47" spans="1:10">
      <c r="A47" s="104"/>
      <c r="B47" s="39"/>
      <c r="E47" s="39"/>
      <c r="F47" s="39"/>
      <c r="G47" s="39"/>
      <c r="H47" s="39"/>
      <c r="I47" s="39"/>
      <c r="J47" s="39"/>
    </row>
  </sheetData>
  <mergeCells count="19">
    <mergeCell ref="A1:I1"/>
    <mergeCell ref="A2:I2"/>
    <mergeCell ref="A5:A7"/>
    <mergeCell ref="B5:D5"/>
    <mergeCell ref="F5:G5"/>
    <mergeCell ref="H5:H6"/>
    <mergeCell ref="I5:I7"/>
    <mergeCell ref="A8:A9"/>
    <mergeCell ref="I8:I9"/>
    <mergeCell ref="A10:A11"/>
    <mergeCell ref="I10:I11"/>
    <mergeCell ref="A12:A13"/>
    <mergeCell ref="I12:I13"/>
    <mergeCell ref="A14:A15"/>
    <mergeCell ref="I14:I15"/>
    <mergeCell ref="A16:A17"/>
    <mergeCell ref="I16:I17"/>
    <mergeCell ref="A18:D18"/>
    <mergeCell ref="E18:I1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horizontalDpi="4294967294" verticalDpi="4294967294" r:id="rId1"/>
  <headerFooter>
    <oddHeader>&amp;L&amp;"Arial,Regular"&amp;8PCBS:Statistical Report, Palestinian Health Accounts 2015&amp;R&amp;2&amp;X&amp;K00+000 ء &amp;8&amp;X&amp;K01+000PCBS: التقرير الاحصائي، الحسابات الصحية الفلسطينية 2015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W45"/>
  <sheetViews>
    <sheetView showWhiteSpace="0" view="pageBreakPreview" zoomScaleNormal="100" zoomScaleSheetLayoutView="100" workbookViewId="0">
      <selection activeCell="R8" sqref="R8"/>
    </sheetView>
  </sheetViews>
  <sheetFormatPr defaultRowHeight="14.25"/>
  <cols>
    <col min="1" max="1" width="18.625" style="25" customWidth="1"/>
    <col min="2" max="3" width="11" style="25" customWidth="1"/>
    <col min="4" max="11" width="9.375" style="25" customWidth="1"/>
    <col min="12" max="12" width="18.625" style="25" customWidth="1"/>
    <col min="13" max="13" width="10.375" style="25" bestFit="1" customWidth="1"/>
    <col min="14" max="14" width="9" style="25"/>
    <col min="15" max="16" width="10.375" style="25" bestFit="1" customWidth="1"/>
    <col min="17" max="16384" width="9" style="25"/>
  </cols>
  <sheetData>
    <row r="1" spans="1:23" s="4" customFormat="1" ht="20.25" customHeight="1">
      <c r="A1" s="296" t="s">
        <v>176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</row>
    <row r="2" spans="1:23" s="4" customFormat="1" ht="20.25" customHeight="1">
      <c r="A2" s="298" t="s">
        <v>160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</row>
    <row r="3" spans="1:23" ht="6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23" s="6" customFormat="1" ht="18.75" customHeight="1">
      <c r="A4" s="22" t="s">
        <v>31</v>
      </c>
      <c r="B4" s="22"/>
      <c r="C4" s="22"/>
      <c r="D4" s="26"/>
      <c r="E4" s="26"/>
      <c r="F4" s="26"/>
      <c r="G4" s="26"/>
      <c r="H4" s="26"/>
      <c r="I4" s="26"/>
      <c r="J4" s="26"/>
      <c r="K4" s="26"/>
      <c r="L4" s="98" t="s">
        <v>23</v>
      </c>
    </row>
    <row r="5" spans="1:23" ht="18.75" customHeight="1">
      <c r="A5" s="339" t="s">
        <v>96</v>
      </c>
      <c r="B5" s="342" t="s">
        <v>100</v>
      </c>
      <c r="C5" s="342"/>
      <c r="D5" s="343"/>
      <c r="E5" s="343"/>
      <c r="F5" s="106"/>
      <c r="G5" s="106"/>
      <c r="H5" s="106"/>
      <c r="I5" s="322" t="s">
        <v>53</v>
      </c>
      <c r="J5" s="322"/>
      <c r="K5" s="323"/>
      <c r="L5" s="344" t="s">
        <v>175</v>
      </c>
    </row>
    <row r="6" spans="1:23" ht="57" customHeight="1">
      <c r="A6" s="340"/>
      <c r="B6" s="345" t="s">
        <v>28</v>
      </c>
      <c r="C6" s="334"/>
      <c r="D6" s="333" t="s">
        <v>4</v>
      </c>
      <c r="E6" s="346"/>
      <c r="F6" s="333" t="s">
        <v>140</v>
      </c>
      <c r="G6" s="346"/>
      <c r="H6" s="333" t="s">
        <v>142</v>
      </c>
      <c r="I6" s="346"/>
      <c r="J6" s="333" t="s">
        <v>183</v>
      </c>
      <c r="K6" s="334"/>
      <c r="L6" s="340"/>
    </row>
    <row r="7" spans="1:23" ht="51" customHeight="1">
      <c r="A7" s="340"/>
      <c r="B7" s="335" t="s">
        <v>29</v>
      </c>
      <c r="C7" s="336"/>
      <c r="D7" s="337" t="s">
        <v>162</v>
      </c>
      <c r="E7" s="338"/>
      <c r="F7" s="337" t="s">
        <v>50</v>
      </c>
      <c r="G7" s="338"/>
      <c r="H7" s="337" t="s">
        <v>47</v>
      </c>
      <c r="I7" s="338"/>
      <c r="J7" s="337" t="s">
        <v>165</v>
      </c>
      <c r="K7" s="336"/>
      <c r="L7" s="340"/>
    </row>
    <row r="8" spans="1:23" ht="20.100000000000001" customHeight="1">
      <c r="A8" s="341"/>
      <c r="B8" s="160">
        <v>2015</v>
      </c>
      <c r="C8" s="160">
        <v>2014</v>
      </c>
      <c r="D8" s="160">
        <v>2015</v>
      </c>
      <c r="E8" s="160">
        <v>2014</v>
      </c>
      <c r="F8" s="160">
        <v>2015</v>
      </c>
      <c r="G8" s="160">
        <v>2014</v>
      </c>
      <c r="H8" s="160">
        <v>2015</v>
      </c>
      <c r="I8" s="160">
        <v>2014</v>
      </c>
      <c r="J8" s="160">
        <v>2015</v>
      </c>
      <c r="K8" s="160">
        <v>2014</v>
      </c>
      <c r="L8" s="341"/>
    </row>
    <row r="9" spans="1:23" ht="39.950000000000003" customHeight="1">
      <c r="A9" s="223" t="s">
        <v>177</v>
      </c>
      <c r="B9" s="242">
        <v>392650.2</v>
      </c>
      <c r="C9" s="253">
        <v>338727.5</v>
      </c>
      <c r="D9" s="254">
        <v>3307.5</v>
      </c>
      <c r="E9" s="255">
        <v>711.7</v>
      </c>
      <c r="F9" s="255" t="s">
        <v>19</v>
      </c>
      <c r="G9" s="255" t="s">
        <v>19</v>
      </c>
      <c r="H9" s="255" t="s">
        <v>19</v>
      </c>
      <c r="I9" s="255" t="s">
        <v>19</v>
      </c>
      <c r="J9" s="255">
        <v>389342.7</v>
      </c>
      <c r="K9" s="256">
        <v>338015.8</v>
      </c>
      <c r="L9" s="238" t="s">
        <v>101</v>
      </c>
      <c r="M9" s="58"/>
      <c r="N9" s="59"/>
    </row>
    <row r="10" spans="1:23" ht="36" customHeight="1">
      <c r="A10" s="224" t="s">
        <v>166</v>
      </c>
      <c r="B10" s="125">
        <v>103892.6</v>
      </c>
      <c r="C10" s="226">
        <v>148873.5</v>
      </c>
      <c r="D10" s="257">
        <v>103892.6</v>
      </c>
      <c r="E10" s="142">
        <v>148873.5</v>
      </c>
      <c r="F10" s="47" t="s">
        <v>19</v>
      </c>
      <c r="G10" s="47" t="s">
        <v>19</v>
      </c>
      <c r="H10" s="47" t="s">
        <v>19</v>
      </c>
      <c r="I10" s="47" t="s">
        <v>19</v>
      </c>
      <c r="J10" s="47" t="s">
        <v>19</v>
      </c>
      <c r="K10" s="48" t="s">
        <v>19</v>
      </c>
      <c r="L10" s="13" t="s">
        <v>102</v>
      </c>
      <c r="M10" s="58"/>
      <c r="N10" s="59"/>
    </row>
    <row r="11" spans="1:23" ht="22.5" customHeight="1">
      <c r="A11" s="224" t="s">
        <v>97</v>
      </c>
      <c r="B11" s="125">
        <v>46105.2</v>
      </c>
      <c r="C11" s="226">
        <v>42700.1</v>
      </c>
      <c r="D11" s="49" t="s">
        <v>19</v>
      </c>
      <c r="E11" s="47" t="s">
        <v>19</v>
      </c>
      <c r="F11" s="47" t="s">
        <v>19</v>
      </c>
      <c r="G11" s="47" t="s">
        <v>19</v>
      </c>
      <c r="H11" s="47" t="s">
        <v>19</v>
      </c>
      <c r="I11" s="47" t="s">
        <v>19</v>
      </c>
      <c r="J11" s="142">
        <v>46105.2</v>
      </c>
      <c r="K11" s="258">
        <v>42700.1</v>
      </c>
      <c r="L11" s="13" t="s">
        <v>103</v>
      </c>
      <c r="M11" s="58"/>
      <c r="N11" s="59"/>
      <c r="O11" s="58"/>
      <c r="P11" s="58"/>
      <c r="Q11" s="58"/>
      <c r="R11" s="58"/>
      <c r="S11" s="58"/>
      <c r="T11" s="58"/>
      <c r="U11" s="58"/>
      <c r="V11" s="58"/>
      <c r="W11" s="58"/>
    </row>
    <row r="12" spans="1:23" ht="18.75" customHeight="1">
      <c r="A12" s="224" t="s">
        <v>98</v>
      </c>
      <c r="B12" s="125">
        <v>26953.3</v>
      </c>
      <c r="C12" s="226">
        <v>40809.300000000003</v>
      </c>
      <c r="D12" s="49" t="s">
        <v>19</v>
      </c>
      <c r="E12" s="47" t="s">
        <v>19</v>
      </c>
      <c r="F12" s="47" t="s">
        <v>19</v>
      </c>
      <c r="G12" s="47" t="s">
        <v>19</v>
      </c>
      <c r="H12" s="142">
        <v>26953.3</v>
      </c>
      <c r="I12" s="142">
        <v>40809.300000000003</v>
      </c>
      <c r="J12" s="47" t="s">
        <v>19</v>
      </c>
      <c r="K12" s="48" t="s">
        <v>19</v>
      </c>
      <c r="L12" s="13" t="s">
        <v>139</v>
      </c>
      <c r="M12" s="58"/>
      <c r="N12" s="59"/>
      <c r="O12" s="58"/>
      <c r="P12" s="58"/>
      <c r="Q12" s="58"/>
      <c r="R12" s="58"/>
      <c r="S12" s="58"/>
      <c r="T12" s="58"/>
      <c r="U12" s="58"/>
      <c r="V12" s="58"/>
      <c r="W12" s="58"/>
    </row>
    <row r="13" spans="1:23" ht="35.25" customHeight="1">
      <c r="A13" s="224" t="s">
        <v>167</v>
      </c>
      <c r="B13" s="125">
        <v>693767.6</v>
      </c>
      <c r="C13" s="226">
        <v>595730.6</v>
      </c>
      <c r="D13" s="259">
        <v>20498.599999999999</v>
      </c>
      <c r="E13" s="142">
        <v>24304.9</v>
      </c>
      <c r="F13" s="142">
        <v>601294.1</v>
      </c>
      <c r="G13" s="142">
        <v>531857.1</v>
      </c>
      <c r="H13" s="142">
        <v>71974.899999999994</v>
      </c>
      <c r="I13" s="142">
        <v>39568.6</v>
      </c>
      <c r="J13" s="47" t="s">
        <v>19</v>
      </c>
      <c r="K13" s="48" t="s">
        <v>19</v>
      </c>
      <c r="L13" s="13" t="s">
        <v>104</v>
      </c>
      <c r="M13" s="58"/>
      <c r="N13" s="59"/>
      <c r="O13" s="58"/>
      <c r="P13" s="58"/>
      <c r="Q13" s="58"/>
      <c r="R13" s="58"/>
      <c r="S13" s="58"/>
      <c r="T13" s="58"/>
      <c r="U13" s="58"/>
      <c r="V13" s="58"/>
      <c r="W13" s="58"/>
    </row>
    <row r="14" spans="1:23" ht="37.5" customHeight="1" thickBot="1">
      <c r="A14" s="263" t="s">
        <v>99</v>
      </c>
      <c r="B14" s="227">
        <v>57918</v>
      </c>
      <c r="C14" s="228">
        <v>67342</v>
      </c>
      <c r="D14" s="143">
        <v>57918</v>
      </c>
      <c r="E14" s="144">
        <v>67342</v>
      </c>
      <c r="F14" s="50" t="s">
        <v>19</v>
      </c>
      <c r="G14" s="50" t="s">
        <v>19</v>
      </c>
      <c r="H14" s="50" t="s">
        <v>19</v>
      </c>
      <c r="I14" s="142" t="s">
        <v>19</v>
      </c>
      <c r="J14" s="50" t="s">
        <v>19</v>
      </c>
      <c r="K14" s="51" t="s">
        <v>19</v>
      </c>
      <c r="L14" s="145" t="s">
        <v>105</v>
      </c>
      <c r="M14" s="58"/>
      <c r="N14" s="59"/>
      <c r="O14" s="58"/>
      <c r="P14" s="58"/>
      <c r="Q14" s="58"/>
      <c r="R14" s="58"/>
      <c r="S14" s="58"/>
      <c r="T14" s="58"/>
      <c r="U14" s="58"/>
      <c r="V14" s="58"/>
      <c r="W14" s="58"/>
    </row>
    <row r="15" spans="1:23" s="46" customFormat="1" ht="19.5" customHeight="1" thickTop="1" thickBot="1">
      <c r="A15" s="147" t="s">
        <v>29</v>
      </c>
      <c r="B15" s="260">
        <v>1321286.8999999999</v>
      </c>
      <c r="C15" s="261">
        <v>1234183</v>
      </c>
      <c r="D15" s="262">
        <v>185616.7</v>
      </c>
      <c r="E15" s="262">
        <v>241232.1</v>
      </c>
      <c r="F15" s="262">
        <v>601294.1</v>
      </c>
      <c r="G15" s="262">
        <v>531857.1</v>
      </c>
      <c r="H15" s="262">
        <v>98928.2</v>
      </c>
      <c r="I15" s="262">
        <v>80377.899999999994</v>
      </c>
      <c r="J15" s="262">
        <v>435447.9</v>
      </c>
      <c r="K15" s="262">
        <v>380715.89999999997</v>
      </c>
      <c r="L15" s="264" t="s">
        <v>28</v>
      </c>
      <c r="M15" s="45"/>
      <c r="N15" s="60"/>
      <c r="O15" s="45"/>
      <c r="P15" s="60"/>
      <c r="Q15" s="45"/>
      <c r="R15" s="60"/>
      <c r="S15" s="45"/>
      <c r="T15" s="60"/>
      <c r="U15" s="45"/>
      <c r="V15" s="45"/>
      <c r="W15" s="45"/>
    </row>
    <row r="16" spans="1:23" ht="24.75" customHeight="1" thickTop="1">
      <c r="A16" s="329" t="s">
        <v>43</v>
      </c>
      <c r="B16" s="330"/>
      <c r="C16" s="330"/>
      <c r="D16" s="330"/>
      <c r="E16" s="330"/>
      <c r="F16" s="23"/>
      <c r="G16" s="331" t="s">
        <v>0</v>
      </c>
      <c r="H16" s="331"/>
      <c r="I16" s="332"/>
      <c r="J16" s="332"/>
      <c r="K16" s="332"/>
      <c r="L16" s="332"/>
    </row>
    <row r="17" spans="1:13">
      <c r="A17" s="39"/>
      <c r="B17" s="105"/>
      <c r="C17" s="105"/>
      <c r="D17" s="58"/>
      <c r="E17" s="58"/>
      <c r="F17" s="58"/>
      <c r="G17" s="58"/>
      <c r="H17" s="58"/>
      <c r="I17" s="58"/>
      <c r="J17" s="58"/>
      <c r="K17" s="58"/>
    </row>
    <row r="18" spans="1:13">
      <c r="A18" s="39"/>
      <c r="B18" s="103"/>
      <c r="C18" s="103"/>
      <c r="D18" s="58"/>
      <c r="E18" s="58"/>
      <c r="G18" s="58"/>
      <c r="H18" s="58"/>
      <c r="I18" s="58"/>
      <c r="J18" s="58"/>
      <c r="K18" s="58"/>
    </row>
    <row r="19" spans="1:13">
      <c r="B19" s="81"/>
      <c r="C19" s="81"/>
      <c r="I19" s="58"/>
      <c r="J19" s="58"/>
    </row>
    <row r="20" spans="1:13">
      <c r="B20" s="58"/>
      <c r="C20" s="58"/>
    </row>
    <row r="21" spans="1:13">
      <c r="A21" s="39"/>
      <c r="B21" s="103"/>
      <c r="C21" s="103"/>
    </row>
    <row r="22" spans="1:13" ht="37.5" customHeight="1">
      <c r="A22" s="27"/>
      <c r="B22" s="28"/>
      <c r="C22" s="28"/>
    </row>
    <row r="23" spans="1:13">
      <c r="A23" s="39"/>
      <c r="B23" s="103"/>
      <c r="C23" s="103"/>
    </row>
    <row r="24" spans="1:13">
      <c r="A24" s="39"/>
      <c r="B24" s="39"/>
      <c r="C24" s="39"/>
    </row>
    <row r="25" spans="1:13">
      <c r="A25" s="39"/>
      <c r="B25" s="39"/>
      <c r="C25" s="39"/>
      <c r="G25" s="39"/>
      <c r="H25" s="39"/>
      <c r="I25" s="39"/>
      <c r="J25" s="39"/>
      <c r="K25" s="39"/>
      <c r="L25" s="39"/>
      <c r="M25" s="39"/>
    </row>
    <row r="26" spans="1:13">
      <c r="A26" s="39"/>
      <c r="B26" s="39"/>
      <c r="C26" s="39"/>
      <c r="G26" s="39"/>
      <c r="H26" s="39"/>
      <c r="I26" s="39"/>
      <c r="J26" s="39"/>
      <c r="K26" s="39"/>
      <c r="L26" s="39"/>
      <c r="M26" s="39"/>
    </row>
    <row r="27" spans="1:13">
      <c r="A27" s="39"/>
      <c r="B27" s="39"/>
      <c r="C27" s="39"/>
      <c r="G27" s="39"/>
      <c r="H27" s="39"/>
      <c r="I27" s="39"/>
      <c r="J27" s="39"/>
      <c r="K27" s="39"/>
      <c r="L27" s="39"/>
      <c r="M27" s="39"/>
    </row>
    <row r="28" spans="1:13">
      <c r="A28" s="39"/>
      <c r="B28" s="39"/>
      <c r="C28" s="39"/>
      <c r="G28" s="39"/>
      <c r="H28" s="39"/>
      <c r="I28" s="39"/>
      <c r="J28" s="39"/>
      <c r="K28" s="39"/>
      <c r="L28" s="39"/>
      <c r="M28" s="39"/>
    </row>
    <row r="29" spans="1:13">
      <c r="A29" s="104"/>
      <c r="B29" s="39"/>
      <c r="C29" s="39"/>
      <c r="G29" s="39"/>
      <c r="H29" s="39"/>
      <c r="I29" s="39"/>
      <c r="J29" s="39"/>
      <c r="K29" s="39"/>
      <c r="L29" s="39"/>
      <c r="M29" s="39"/>
    </row>
    <row r="30" spans="1:13">
      <c r="A30" s="104"/>
      <c r="B30" s="39"/>
      <c r="C30" s="39"/>
      <c r="G30" s="39"/>
      <c r="H30" s="39"/>
      <c r="I30" s="39"/>
      <c r="J30" s="39"/>
      <c r="K30" s="39"/>
      <c r="L30" s="39"/>
      <c r="M30" s="39"/>
    </row>
    <row r="31" spans="1:13">
      <c r="A31" s="104"/>
      <c r="B31" s="39"/>
      <c r="C31" s="39"/>
      <c r="G31" s="39"/>
      <c r="H31" s="39"/>
      <c r="I31" s="39"/>
      <c r="J31" s="39"/>
      <c r="K31" s="39"/>
      <c r="L31" s="39"/>
      <c r="M31" s="39"/>
    </row>
    <row r="32" spans="1:13">
      <c r="A32" s="104"/>
      <c r="B32" s="39"/>
      <c r="C32" s="39"/>
      <c r="G32" s="39"/>
      <c r="H32" s="39"/>
      <c r="I32" s="39"/>
      <c r="J32" s="39"/>
      <c r="K32" s="39"/>
      <c r="L32" s="39"/>
      <c r="M32" s="39"/>
    </row>
    <row r="33" spans="1:13">
      <c r="A33" s="104"/>
      <c r="B33" s="39"/>
      <c r="C33" s="39"/>
      <c r="G33" s="39"/>
      <c r="H33" s="39"/>
      <c r="I33" s="39"/>
      <c r="J33" s="39"/>
      <c r="K33" s="39"/>
      <c r="L33" s="39"/>
      <c r="M33" s="39"/>
    </row>
    <row r="34" spans="1:13">
      <c r="A34" s="104"/>
      <c r="B34" s="39"/>
      <c r="C34" s="39"/>
      <c r="G34" s="39"/>
      <c r="H34" s="39"/>
      <c r="I34" s="39"/>
      <c r="J34" s="39"/>
      <c r="K34" s="39"/>
      <c r="L34" s="39"/>
      <c r="M34" s="39"/>
    </row>
    <row r="35" spans="1:13">
      <c r="A35" s="104"/>
      <c r="B35" s="39"/>
      <c r="C35" s="39"/>
      <c r="G35" s="39"/>
      <c r="H35" s="39"/>
      <c r="I35" s="39"/>
      <c r="J35" s="39"/>
      <c r="K35" s="39"/>
      <c r="L35" s="39"/>
      <c r="M35" s="39"/>
    </row>
    <row r="36" spans="1:13">
      <c r="A36" s="104"/>
      <c r="B36" s="39"/>
      <c r="C36" s="39"/>
      <c r="G36" s="39"/>
      <c r="H36" s="39"/>
      <c r="I36" s="39"/>
      <c r="J36" s="39"/>
      <c r="K36" s="39"/>
      <c r="L36" s="39"/>
      <c r="M36" s="39"/>
    </row>
    <row r="37" spans="1:13">
      <c r="A37" s="104"/>
      <c r="B37" s="39"/>
      <c r="C37" s="39"/>
      <c r="G37" s="39"/>
      <c r="H37" s="39"/>
      <c r="I37" s="39"/>
      <c r="J37" s="39"/>
      <c r="K37" s="39"/>
      <c r="L37" s="39"/>
      <c r="M37" s="39"/>
    </row>
    <row r="38" spans="1:13">
      <c r="A38" s="104"/>
      <c r="B38" s="39"/>
      <c r="C38" s="39"/>
      <c r="G38" s="39"/>
      <c r="H38" s="39"/>
      <c r="I38" s="39"/>
      <c r="J38" s="39"/>
      <c r="K38" s="39"/>
      <c r="L38" s="39"/>
      <c r="M38" s="39"/>
    </row>
    <row r="39" spans="1:13">
      <c r="A39" s="104"/>
      <c r="B39" s="39"/>
      <c r="C39" s="39"/>
      <c r="G39" s="39"/>
      <c r="H39" s="39"/>
      <c r="I39" s="39"/>
      <c r="J39" s="39"/>
      <c r="K39" s="39"/>
      <c r="L39" s="39"/>
      <c r="M39" s="39"/>
    </row>
    <row r="40" spans="1:13">
      <c r="A40" s="104"/>
      <c r="B40" s="39"/>
      <c r="C40" s="39"/>
      <c r="G40" s="39"/>
      <c r="H40" s="39"/>
      <c r="I40" s="39"/>
      <c r="J40" s="39"/>
      <c r="K40" s="39"/>
      <c r="L40" s="39"/>
      <c r="M40" s="39"/>
    </row>
    <row r="41" spans="1:13">
      <c r="A41" s="104"/>
      <c r="B41" s="39"/>
      <c r="C41" s="39"/>
      <c r="G41" s="39"/>
      <c r="H41" s="39"/>
      <c r="I41" s="39"/>
      <c r="J41" s="39"/>
      <c r="K41" s="39"/>
      <c r="L41" s="39"/>
      <c r="M41" s="39"/>
    </row>
    <row r="42" spans="1:13">
      <c r="A42" s="104"/>
      <c r="B42" s="39"/>
      <c r="C42" s="39"/>
      <c r="G42" s="39"/>
      <c r="H42" s="39"/>
      <c r="I42" s="39"/>
      <c r="J42" s="39"/>
      <c r="K42" s="39"/>
      <c r="L42" s="39"/>
      <c r="M42" s="39"/>
    </row>
    <row r="43" spans="1:13">
      <c r="A43" s="104"/>
      <c r="B43" s="39"/>
      <c r="C43" s="39"/>
      <c r="G43" s="39"/>
      <c r="H43" s="39"/>
      <c r="I43" s="39"/>
      <c r="J43" s="39"/>
      <c r="K43" s="39"/>
      <c r="L43" s="39"/>
      <c r="M43" s="39"/>
    </row>
    <row r="44" spans="1:13">
      <c r="A44" s="104"/>
      <c r="B44" s="39"/>
      <c r="C44" s="39"/>
      <c r="G44" s="39"/>
      <c r="H44" s="39"/>
      <c r="I44" s="39"/>
      <c r="J44" s="39"/>
      <c r="K44" s="39"/>
      <c r="L44" s="39"/>
      <c r="M44" s="39"/>
    </row>
    <row r="45" spans="1:13">
      <c r="A45" s="104"/>
      <c r="B45" s="39"/>
      <c r="C45" s="39"/>
      <c r="G45" s="39"/>
      <c r="H45" s="39"/>
      <c r="I45" s="39"/>
      <c r="J45" s="39"/>
      <c r="K45" s="39"/>
      <c r="L45" s="39"/>
      <c r="M45" s="39"/>
    </row>
  </sheetData>
  <mergeCells count="18">
    <mergeCell ref="A1:L1"/>
    <mergeCell ref="A2:L2"/>
    <mergeCell ref="A5:A8"/>
    <mergeCell ref="B5:E5"/>
    <mergeCell ref="I5:K5"/>
    <mergeCell ref="L5:L8"/>
    <mergeCell ref="B6:C6"/>
    <mergeCell ref="D6:E6"/>
    <mergeCell ref="F6:G6"/>
    <mergeCell ref="H6:I6"/>
    <mergeCell ref="A16:E16"/>
    <mergeCell ref="G16:L16"/>
    <mergeCell ref="J6:K6"/>
    <mergeCell ref="B7:C7"/>
    <mergeCell ref="D7:E7"/>
    <mergeCell ref="F7:G7"/>
    <mergeCell ref="H7:I7"/>
    <mergeCell ref="J7:K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42" orientation="landscape" useFirstPageNumber="1" horizontalDpi="4294967294" verticalDpi="4294967294" r:id="rId1"/>
  <headerFooter>
    <oddHeader>&amp;L&amp;"Arial,Regular"&amp;8PCBS:Statistical Report, Palestinian Health Accounts 2015&amp;R&amp;2&amp;X&amp;K00+000 ء &amp;8&amp;X&amp;K01+000PCBS: التقرير الاحصائي، الحسابات الصحية الفلسطينية 2015</oddHeader>
    <oddFooter>&amp;C&amp;9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U29"/>
  <sheetViews>
    <sheetView view="pageBreakPreview" zoomScaleNormal="100" zoomScaleSheetLayoutView="100" workbookViewId="0">
      <selection activeCell="O16" sqref="O16"/>
    </sheetView>
  </sheetViews>
  <sheetFormatPr defaultRowHeight="14.25"/>
  <cols>
    <col min="1" max="1" width="25.625" customWidth="1"/>
    <col min="2" max="3" width="10.625" customWidth="1"/>
    <col min="4" max="5" width="9.125" customWidth="1"/>
    <col min="6" max="6" width="9.625" customWidth="1"/>
    <col min="7" max="9" width="9.125" customWidth="1"/>
    <col min="10" max="10" width="9.75" customWidth="1"/>
    <col min="11" max="11" width="9.625" customWidth="1"/>
    <col min="12" max="12" width="25.625" customWidth="1"/>
  </cols>
  <sheetData>
    <row r="1" spans="1:21" s="4" customFormat="1" ht="18.95" customHeight="1">
      <c r="A1" s="289" t="s">
        <v>127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21" s="4" customFormat="1" ht="18.95" customHeight="1">
      <c r="A2" s="354" t="s">
        <v>128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2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1" s="6" customFormat="1" ht="18" customHeight="1">
      <c r="A4" s="22" t="s">
        <v>31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4" t="s">
        <v>23</v>
      </c>
    </row>
    <row r="5" spans="1:21" ht="18" customHeight="1">
      <c r="A5" s="339" t="s">
        <v>25</v>
      </c>
      <c r="B5" s="357" t="s">
        <v>54</v>
      </c>
      <c r="C5" s="358"/>
      <c r="D5" s="20"/>
      <c r="E5" s="20"/>
      <c r="F5" s="108"/>
      <c r="G5" s="108"/>
      <c r="H5" s="108"/>
      <c r="I5" s="322" t="s">
        <v>53</v>
      </c>
      <c r="J5" s="322"/>
      <c r="K5" s="359"/>
      <c r="L5" s="344" t="s">
        <v>26</v>
      </c>
    </row>
    <row r="6" spans="1:21" s="25" customFormat="1" ht="56.25" customHeight="1">
      <c r="A6" s="355"/>
      <c r="B6" s="333" t="s">
        <v>28</v>
      </c>
      <c r="C6" s="334"/>
      <c r="D6" s="333" t="s">
        <v>4</v>
      </c>
      <c r="E6" s="334"/>
      <c r="F6" s="333" t="s">
        <v>140</v>
      </c>
      <c r="G6" s="334"/>
      <c r="H6" s="333" t="s">
        <v>142</v>
      </c>
      <c r="I6" s="334"/>
      <c r="J6" s="333" t="s">
        <v>183</v>
      </c>
      <c r="K6" s="346"/>
      <c r="L6" s="360"/>
    </row>
    <row r="7" spans="1:21" s="25" customFormat="1" ht="53.25" customHeight="1">
      <c r="A7" s="355"/>
      <c r="B7" s="351" t="s">
        <v>29</v>
      </c>
      <c r="C7" s="352"/>
      <c r="D7" s="337" t="s">
        <v>178</v>
      </c>
      <c r="E7" s="338"/>
      <c r="F7" s="351" t="s">
        <v>50</v>
      </c>
      <c r="G7" s="353"/>
      <c r="H7" s="351" t="s">
        <v>47</v>
      </c>
      <c r="I7" s="353"/>
      <c r="J7" s="337" t="s">
        <v>165</v>
      </c>
      <c r="K7" s="336"/>
      <c r="L7" s="360"/>
    </row>
    <row r="8" spans="1:21" s="25" customFormat="1" ht="20.100000000000001" customHeight="1">
      <c r="A8" s="356"/>
      <c r="B8" s="160">
        <v>2015</v>
      </c>
      <c r="C8" s="161">
        <v>2014</v>
      </c>
      <c r="D8" s="160">
        <v>2015</v>
      </c>
      <c r="E8" s="161">
        <v>2014</v>
      </c>
      <c r="F8" s="160">
        <v>2015</v>
      </c>
      <c r="G8" s="161">
        <v>2014</v>
      </c>
      <c r="H8" s="160">
        <v>2015</v>
      </c>
      <c r="I8" s="161">
        <v>2014</v>
      </c>
      <c r="J8" s="160">
        <v>2015</v>
      </c>
      <c r="K8" s="160">
        <v>2014</v>
      </c>
      <c r="L8" s="361"/>
    </row>
    <row r="9" spans="1:21" s="25" customFormat="1" ht="17.25" customHeight="1">
      <c r="A9" s="149" t="s">
        <v>11</v>
      </c>
      <c r="B9" s="265">
        <v>550131.20000000007</v>
      </c>
      <c r="C9" s="266">
        <v>490123.49999999994</v>
      </c>
      <c r="D9" s="267">
        <v>82079.8</v>
      </c>
      <c r="E9" s="268">
        <v>107722.3</v>
      </c>
      <c r="F9" s="268">
        <v>114686.1</v>
      </c>
      <c r="G9" s="268">
        <v>94731.9</v>
      </c>
      <c r="H9" s="268">
        <v>67096.800000000003</v>
      </c>
      <c r="I9" s="268">
        <v>42604.9</v>
      </c>
      <c r="J9" s="268">
        <v>286268.5</v>
      </c>
      <c r="K9" s="269">
        <v>245064.4</v>
      </c>
      <c r="L9" s="240" t="s">
        <v>8</v>
      </c>
    </row>
    <row r="10" spans="1:21" ht="17.25" customHeight="1">
      <c r="A10" s="129" t="s">
        <v>12</v>
      </c>
      <c r="B10" s="216">
        <v>405791.10000000003</v>
      </c>
      <c r="C10" s="158">
        <v>356535.19999999995</v>
      </c>
      <c r="D10" s="270">
        <v>52952.7</v>
      </c>
      <c r="E10" s="38">
        <v>66627.5</v>
      </c>
      <c r="F10" s="38">
        <v>114686</v>
      </c>
      <c r="G10" s="38">
        <v>94731.9</v>
      </c>
      <c r="H10" s="38">
        <v>58231.8</v>
      </c>
      <c r="I10" s="38">
        <v>38058</v>
      </c>
      <c r="J10" s="38">
        <v>179920.6</v>
      </c>
      <c r="K10" s="44">
        <v>157117.79999999999</v>
      </c>
      <c r="L10" s="13" t="s">
        <v>9</v>
      </c>
      <c r="M10" s="11"/>
      <c r="N10" s="11"/>
      <c r="O10" s="11"/>
      <c r="P10" s="11"/>
      <c r="Q10" s="11"/>
      <c r="R10" s="11"/>
      <c r="S10" s="11"/>
      <c r="T10" s="11"/>
      <c r="U10" s="11"/>
    </row>
    <row r="11" spans="1:21" s="6" customFormat="1" ht="17.25" customHeight="1">
      <c r="A11" s="150" t="s">
        <v>108</v>
      </c>
      <c r="B11" s="216">
        <v>9543.2999999999993</v>
      </c>
      <c r="C11" s="158">
        <v>9182.4</v>
      </c>
      <c r="D11" s="270">
        <v>2051.8000000000002</v>
      </c>
      <c r="E11" s="38">
        <v>2800.6</v>
      </c>
      <c r="F11" s="38" t="s">
        <v>19</v>
      </c>
      <c r="G11" s="38" t="s">
        <v>19</v>
      </c>
      <c r="H11" s="38" t="s">
        <v>19</v>
      </c>
      <c r="I11" s="38" t="s">
        <v>19</v>
      </c>
      <c r="J11" s="38">
        <v>7491.5</v>
      </c>
      <c r="K11" s="44">
        <v>6381.8</v>
      </c>
      <c r="L11" s="13" t="s">
        <v>119</v>
      </c>
    </row>
    <row r="12" spans="1:21" ht="17.25" customHeight="1">
      <c r="A12" s="146" t="s">
        <v>179</v>
      </c>
      <c r="B12" s="216">
        <v>134796.79999999999</v>
      </c>
      <c r="C12" s="158">
        <v>124405.9</v>
      </c>
      <c r="D12" s="270">
        <v>27075.3</v>
      </c>
      <c r="E12" s="38">
        <v>38294.199999999997</v>
      </c>
      <c r="F12" s="38" t="s">
        <v>19</v>
      </c>
      <c r="G12" s="38" t="s">
        <v>19</v>
      </c>
      <c r="H12" s="38">
        <v>8865.1</v>
      </c>
      <c r="I12" s="38">
        <v>4546.8999999999996</v>
      </c>
      <c r="J12" s="38">
        <v>98856.4</v>
      </c>
      <c r="K12" s="44">
        <v>81564.800000000003</v>
      </c>
      <c r="L12" s="56" t="s">
        <v>10</v>
      </c>
    </row>
    <row r="13" spans="1:21" ht="30" customHeight="1">
      <c r="A13" s="151" t="s">
        <v>110</v>
      </c>
      <c r="B13" s="216">
        <v>9663.4000000000015</v>
      </c>
      <c r="C13" s="158">
        <v>12288.5</v>
      </c>
      <c r="D13" s="159">
        <v>9036.2000000000007</v>
      </c>
      <c r="E13" s="37">
        <v>7950.3</v>
      </c>
      <c r="F13" s="37">
        <v>26.3</v>
      </c>
      <c r="G13" s="37">
        <v>23.7</v>
      </c>
      <c r="H13" s="37">
        <v>600.9</v>
      </c>
      <c r="I13" s="37">
        <v>4314.5</v>
      </c>
      <c r="J13" s="37" t="s">
        <v>19</v>
      </c>
      <c r="K13" s="52" t="s">
        <v>19</v>
      </c>
      <c r="L13" s="17" t="s">
        <v>180</v>
      </c>
    </row>
    <row r="14" spans="1:21" ht="30" customHeight="1">
      <c r="A14" s="151" t="s">
        <v>14</v>
      </c>
      <c r="B14" s="216">
        <v>63756.200000000004</v>
      </c>
      <c r="C14" s="158">
        <v>67507.7</v>
      </c>
      <c r="D14" s="159">
        <v>2958.1000000000004</v>
      </c>
      <c r="E14" s="37">
        <v>15020.3</v>
      </c>
      <c r="F14" s="37">
        <v>51611.200000000004</v>
      </c>
      <c r="G14" s="37">
        <v>43926.700000000004</v>
      </c>
      <c r="H14" s="37">
        <v>9186.9</v>
      </c>
      <c r="I14" s="37">
        <v>8560.6999999999989</v>
      </c>
      <c r="J14" s="37" t="s">
        <v>19</v>
      </c>
      <c r="K14" s="52" t="s">
        <v>19</v>
      </c>
      <c r="L14" s="17" t="s">
        <v>129</v>
      </c>
    </row>
    <row r="15" spans="1:21" s="5" customFormat="1" ht="17.25" customHeight="1">
      <c r="A15" s="152" t="s">
        <v>111</v>
      </c>
      <c r="B15" s="216">
        <v>10485.200000000001</v>
      </c>
      <c r="C15" s="158">
        <v>10529.699999999999</v>
      </c>
      <c r="D15" s="270" t="s">
        <v>19</v>
      </c>
      <c r="E15" s="38">
        <v>2.4</v>
      </c>
      <c r="F15" s="38">
        <v>2360.5</v>
      </c>
      <c r="G15" s="38">
        <v>2238.5</v>
      </c>
      <c r="H15" s="38">
        <v>8124.7</v>
      </c>
      <c r="I15" s="38">
        <v>8288.7999999999993</v>
      </c>
      <c r="J15" s="38" t="s">
        <v>19</v>
      </c>
      <c r="K15" s="44" t="s">
        <v>19</v>
      </c>
      <c r="L15" s="13" t="s">
        <v>120</v>
      </c>
    </row>
    <row r="16" spans="1:21" s="5" customFormat="1" ht="17.25" customHeight="1">
      <c r="A16" s="152" t="s">
        <v>112</v>
      </c>
      <c r="B16" s="216">
        <v>50049</v>
      </c>
      <c r="C16" s="158">
        <v>41053.4</v>
      </c>
      <c r="D16" s="270">
        <v>1533.2</v>
      </c>
      <c r="E16" s="38">
        <v>20.100000000000001</v>
      </c>
      <c r="F16" s="38">
        <v>48515.8</v>
      </c>
      <c r="G16" s="38">
        <v>41021.9</v>
      </c>
      <c r="H16" s="38" t="s">
        <v>19</v>
      </c>
      <c r="I16" s="38">
        <v>11.4</v>
      </c>
      <c r="J16" s="38" t="s">
        <v>19</v>
      </c>
      <c r="K16" s="44" t="s">
        <v>19</v>
      </c>
      <c r="L16" s="13" t="s">
        <v>13</v>
      </c>
    </row>
    <row r="17" spans="1:12" ht="17.25" customHeight="1">
      <c r="A17" s="153" t="s">
        <v>113</v>
      </c>
      <c r="B17" s="216">
        <v>3222</v>
      </c>
      <c r="C17" s="158">
        <v>15924.599999999999</v>
      </c>
      <c r="D17" s="270">
        <v>1424.9</v>
      </c>
      <c r="E17" s="38">
        <v>14997.8</v>
      </c>
      <c r="F17" s="38">
        <v>734.9</v>
      </c>
      <c r="G17" s="38">
        <v>666.3</v>
      </c>
      <c r="H17" s="38">
        <v>1062.2</v>
      </c>
      <c r="I17" s="38">
        <v>260.5</v>
      </c>
      <c r="J17" s="38" t="s">
        <v>19</v>
      </c>
      <c r="K17" s="44" t="s">
        <v>19</v>
      </c>
      <c r="L17" s="34" t="s">
        <v>181</v>
      </c>
    </row>
    <row r="18" spans="1:12" s="19" customFormat="1" ht="17.25" customHeight="1">
      <c r="A18" s="154" t="s">
        <v>138</v>
      </c>
      <c r="B18" s="216">
        <v>270110.5</v>
      </c>
      <c r="C18" s="158">
        <v>256434.7</v>
      </c>
      <c r="D18" s="159">
        <v>70923.7</v>
      </c>
      <c r="E18" s="37">
        <v>83551.8</v>
      </c>
      <c r="F18" s="37">
        <v>94110</v>
      </c>
      <c r="G18" s="37">
        <v>81086.399999999994</v>
      </c>
      <c r="H18" s="37">
        <v>7546</v>
      </c>
      <c r="I18" s="37">
        <v>5497.2</v>
      </c>
      <c r="J18" s="37">
        <v>97530.8</v>
      </c>
      <c r="K18" s="52">
        <v>86299.3</v>
      </c>
      <c r="L18" s="35" t="s">
        <v>122</v>
      </c>
    </row>
    <row r="19" spans="1:12" s="157" customFormat="1" ht="17.25" customHeight="1">
      <c r="A19" s="154" t="s">
        <v>114</v>
      </c>
      <c r="B19" s="216">
        <v>46201.3</v>
      </c>
      <c r="C19" s="158">
        <v>43994.400000000001</v>
      </c>
      <c r="D19" s="159">
        <v>34.9</v>
      </c>
      <c r="E19" s="37">
        <v>50.8</v>
      </c>
      <c r="F19" s="37">
        <v>43498</v>
      </c>
      <c r="G19" s="37">
        <v>39881.1</v>
      </c>
      <c r="H19" s="37">
        <v>2668.4</v>
      </c>
      <c r="I19" s="37">
        <v>4062.5</v>
      </c>
      <c r="J19" s="37" t="s">
        <v>19</v>
      </c>
      <c r="K19" s="52" t="s">
        <v>19</v>
      </c>
      <c r="L19" s="17" t="s">
        <v>123</v>
      </c>
    </row>
    <row r="20" spans="1:12" ht="30" customHeight="1">
      <c r="A20" s="155" t="s">
        <v>115</v>
      </c>
      <c r="B20" s="216">
        <v>237420.30000000002</v>
      </c>
      <c r="C20" s="158">
        <v>224829.7</v>
      </c>
      <c r="D20" s="159" t="s">
        <v>19</v>
      </c>
      <c r="E20" s="37" t="s">
        <v>19</v>
      </c>
      <c r="F20" s="37">
        <v>230681.1</v>
      </c>
      <c r="G20" s="37">
        <v>213332.5</v>
      </c>
      <c r="H20" s="37">
        <v>6739.2</v>
      </c>
      <c r="I20" s="37">
        <v>11497.2</v>
      </c>
      <c r="J20" s="37" t="s">
        <v>19</v>
      </c>
      <c r="K20" s="52" t="s">
        <v>19</v>
      </c>
      <c r="L20" s="17" t="s">
        <v>15</v>
      </c>
    </row>
    <row r="21" spans="1:12" ht="15.95" customHeight="1">
      <c r="A21" s="155" t="s">
        <v>116</v>
      </c>
      <c r="B21" s="271">
        <v>9938.4000000000015</v>
      </c>
      <c r="C21" s="158">
        <v>4648.2</v>
      </c>
      <c r="D21" s="159">
        <v>4852.8</v>
      </c>
      <c r="E21" s="37">
        <v>57.3</v>
      </c>
      <c r="F21" s="37">
        <v>5085.6000000000004</v>
      </c>
      <c r="G21" s="37">
        <v>4590.8999999999996</v>
      </c>
      <c r="H21" s="37" t="s">
        <v>19</v>
      </c>
      <c r="I21" s="37" t="s">
        <v>19</v>
      </c>
      <c r="J21" s="37" t="s">
        <v>19</v>
      </c>
      <c r="K21" s="52" t="s">
        <v>19</v>
      </c>
      <c r="L21" s="17" t="s">
        <v>144</v>
      </c>
    </row>
    <row r="22" spans="1:12" ht="30" customHeight="1">
      <c r="A22" s="155" t="s">
        <v>117</v>
      </c>
      <c r="B22" s="271">
        <v>36309.9</v>
      </c>
      <c r="C22" s="158">
        <v>37583.800000000003</v>
      </c>
      <c r="D22" s="159">
        <v>7073.9</v>
      </c>
      <c r="E22" s="37">
        <v>13232.3</v>
      </c>
      <c r="F22" s="37">
        <v>379.9</v>
      </c>
      <c r="G22" s="37">
        <v>270.3</v>
      </c>
      <c r="H22" s="37">
        <v>5090</v>
      </c>
      <c r="I22" s="37">
        <v>3835.5</v>
      </c>
      <c r="J22" s="37">
        <v>23766.1</v>
      </c>
      <c r="K22" s="52">
        <v>20245.7</v>
      </c>
      <c r="L22" s="17" t="s">
        <v>124</v>
      </c>
    </row>
    <row r="23" spans="1:12" ht="17.25" customHeight="1">
      <c r="A23" s="154" t="s">
        <v>118</v>
      </c>
      <c r="B23" s="271" t="s">
        <v>19</v>
      </c>
      <c r="C23" s="158">
        <v>830.4</v>
      </c>
      <c r="D23" s="159" t="s">
        <v>19</v>
      </c>
      <c r="E23" s="37">
        <v>825</v>
      </c>
      <c r="F23" s="37" t="s">
        <v>19</v>
      </c>
      <c r="G23" s="37" t="s">
        <v>19</v>
      </c>
      <c r="H23" s="37" t="s">
        <v>19</v>
      </c>
      <c r="I23" s="37">
        <v>5.4</v>
      </c>
      <c r="J23" s="37" t="s">
        <v>19</v>
      </c>
      <c r="K23" s="52" t="s">
        <v>19</v>
      </c>
      <c r="L23" s="17" t="s">
        <v>125</v>
      </c>
    </row>
    <row r="24" spans="1:12" ht="17.25" customHeight="1" thickBot="1">
      <c r="A24" s="155" t="s">
        <v>6</v>
      </c>
      <c r="B24" s="272">
        <v>97755.7</v>
      </c>
      <c r="C24" s="273">
        <v>95942.1</v>
      </c>
      <c r="D24" s="274">
        <v>8657.2999999999993</v>
      </c>
      <c r="E24" s="275">
        <v>12822</v>
      </c>
      <c r="F24" s="275">
        <v>61215.9</v>
      </c>
      <c r="G24" s="275">
        <v>54013.599999999999</v>
      </c>
      <c r="H24" s="275" t="s">
        <v>19</v>
      </c>
      <c r="I24" s="275" t="s">
        <v>19</v>
      </c>
      <c r="J24" s="275">
        <v>27882.5</v>
      </c>
      <c r="K24" s="276">
        <v>29106.5</v>
      </c>
      <c r="L24" s="17" t="s">
        <v>126</v>
      </c>
    </row>
    <row r="25" spans="1:12" ht="17.25" customHeight="1" thickTop="1" thickBot="1">
      <c r="A25" s="156" t="s">
        <v>29</v>
      </c>
      <c r="B25" s="165">
        <v>1321286.9000000001</v>
      </c>
      <c r="C25" s="277">
        <v>1234183</v>
      </c>
      <c r="D25" s="277">
        <v>185616.69999999995</v>
      </c>
      <c r="E25" s="277">
        <v>241232.09999999998</v>
      </c>
      <c r="F25" s="277">
        <v>601294.1</v>
      </c>
      <c r="G25" s="277">
        <v>531857.1</v>
      </c>
      <c r="H25" s="277">
        <v>98928.199999999983</v>
      </c>
      <c r="I25" s="277">
        <v>80377.899999999994</v>
      </c>
      <c r="J25" s="277">
        <v>435447.9</v>
      </c>
      <c r="K25" s="277">
        <v>380715.9</v>
      </c>
      <c r="L25" s="36" t="s">
        <v>28</v>
      </c>
    </row>
    <row r="26" spans="1:12" ht="25.5" customHeight="1" thickTop="1">
      <c r="A26" s="347" t="s">
        <v>43</v>
      </c>
      <c r="B26" s="348"/>
      <c r="C26" s="348"/>
      <c r="D26" s="348"/>
      <c r="E26" s="348"/>
      <c r="F26" s="348"/>
      <c r="G26" s="349" t="s">
        <v>0</v>
      </c>
      <c r="H26" s="350"/>
      <c r="I26" s="350"/>
      <c r="J26" s="350"/>
      <c r="K26" s="350"/>
      <c r="L26" s="350"/>
    </row>
    <row r="27" spans="1:12"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2"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2">
      <c r="B29" s="11"/>
      <c r="C29" s="11"/>
    </row>
  </sheetData>
  <mergeCells count="18">
    <mergeCell ref="A1:L1"/>
    <mergeCell ref="A2:L2"/>
    <mergeCell ref="A5:A8"/>
    <mergeCell ref="B5:C5"/>
    <mergeCell ref="I5:K5"/>
    <mergeCell ref="L5:L8"/>
    <mergeCell ref="B6:C6"/>
    <mergeCell ref="D6:E6"/>
    <mergeCell ref="F6:G6"/>
    <mergeCell ref="H6:I6"/>
    <mergeCell ref="A26:F26"/>
    <mergeCell ref="G26:L26"/>
    <mergeCell ref="J6:K6"/>
    <mergeCell ref="B7:C7"/>
    <mergeCell ref="D7:E7"/>
    <mergeCell ref="F7:G7"/>
    <mergeCell ref="H7:I7"/>
    <mergeCell ref="J7:K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0" firstPageNumber="43" orientation="landscape" useFirstPageNumber="1" horizontalDpi="4294967294" verticalDpi="4294967294" r:id="rId1"/>
  <headerFooter>
    <oddHeader>&amp;L&amp;"Arial,Regular"&amp;8PCBS:Statistical Report, Palestinian Health Accounts 2015&amp;R&amp;8 &amp;2&amp;X&amp;K00+000ء &amp;8&amp;X&amp;K01+000PCBS: التقرير الاحصائي، الحسابات الصحية الفلسطينية 2015</oddHeader>
    <oddFooter>&amp;C&amp;9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T46"/>
  <sheetViews>
    <sheetView view="pageBreakPreview" topLeftCell="A13" zoomScaleNormal="100" zoomScaleSheetLayoutView="100" workbookViewId="0">
      <selection activeCell="B29" sqref="B29:C29"/>
    </sheetView>
  </sheetViews>
  <sheetFormatPr defaultRowHeight="14.25"/>
  <cols>
    <col min="1" max="1" width="25.625" customWidth="1"/>
    <col min="2" max="3" width="10.625" customWidth="1"/>
    <col min="4" max="5" width="9.125" customWidth="1"/>
    <col min="6" max="6" width="9.625" customWidth="1"/>
    <col min="7" max="9" width="9.125" customWidth="1"/>
    <col min="10" max="10" width="9.75" customWidth="1"/>
    <col min="11" max="11" width="9.625" customWidth="1"/>
    <col min="12" max="12" width="25.625" customWidth="1"/>
    <col min="13" max="14" width="10.375" bestFit="1" customWidth="1"/>
  </cols>
  <sheetData>
    <row r="1" spans="1:20" s="4" customFormat="1" ht="18.95" customHeight="1">
      <c r="A1" s="289" t="s">
        <v>146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20" s="4" customFormat="1" ht="18.95" customHeight="1">
      <c r="A2" s="354" t="s">
        <v>130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20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0" s="6" customFormat="1" ht="18" customHeight="1">
      <c r="A4" s="109" t="s">
        <v>31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286" t="s">
        <v>23</v>
      </c>
    </row>
    <row r="5" spans="1:20" ht="18" customHeight="1">
      <c r="A5" s="339" t="s">
        <v>62</v>
      </c>
      <c r="B5" s="369" t="s">
        <v>54</v>
      </c>
      <c r="C5" s="370"/>
      <c r="D5" s="20"/>
      <c r="E5" s="20"/>
      <c r="F5" s="108"/>
      <c r="G5" s="108"/>
      <c r="H5" s="108"/>
      <c r="I5" s="371" t="s">
        <v>53</v>
      </c>
      <c r="J5" s="371"/>
      <c r="K5" s="372"/>
      <c r="L5" s="344" t="s">
        <v>16</v>
      </c>
    </row>
    <row r="6" spans="1:20" s="25" customFormat="1" ht="36" customHeight="1">
      <c r="A6" s="355"/>
      <c r="B6" s="333" t="s">
        <v>28</v>
      </c>
      <c r="C6" s="334"/>
      <c r="D6" s="333" t="s">
        <v>4</v>
      </c>
      <c r="E6" s="334"/>
      <c r="F6" s="333" t="s">
        <v>140</v>
      </c>
      <c r="G6" s="334"/>
      <c r="H6" s="333" t="s">
        <v>142</v>
      </c>
      <c r="I6" s="334"/>
      <c r="J6" s="333" t="s">
        <v>52</v>
      </c>
      <c r="K6" s="346"/>
      <c r="L6" s="360"/>
    </row>
    <row r="7" spans="1:20" s="25" customFormat="1" ht="48" customHeight="1">
      <c r="A7" s="355"/>
      <c r="B7" s="364" t="s">
        <v>29</v>
      </c>
      <c r="C7" s="365"/>
      <c r="D7" s="337" t="s">
        <v>162</v>
      </c>
      <c r="E7" s="338"/>
      <c r="F7" s="364" t="s">
        <v>50</v>
      </c>
      <c r="G7" s="366"/>
      <c r="H7" s="364" t="s">
        <v>47</v>
      </c>
      <c r="I7" s="366"/>
      <c r="J7" s="337" t="s">
        <v>165</v>
      </c>
      <c r="K7" s="336"/>
      <c r="L7" s="360"/>
      <c r="N7" s="39"/>
      <c r="O7" s="39"/>
      <c r="P7" s="39"/>
      <c r="Q7" s="39"/>
      <c r="R7" s="39"/>
      <c r="S7" s="39"/>
      <c r="T7" s="39"/>
    </row>
    <row r="8" spans="1:20" s="25" customFormat="1" ht="20.100000000000001" customHeight="1">
      <c r="A8" s="356"/>
      <c r="B8" s="160">
        <v>2015</v>
      </c>
      <c r="C8" s="161">
        <v>2014</v>
      </c>
      <c r="D8" s="160">
        <v>2015</v>
      </c>
      <c r="E8" s="161">
        <v>2014</v>
      </c>
      <c r="F8" s="160">
        <v>2015</v>
      </c>
      <c r="G8" s="161">
        <v>2014</v>
      </c>
      <c r="H8" s="160">
        <v>2015</v>
      </c>
      <c r="I8" s="161">
        <v>2014</v>
      </c>
      <c r="J8" s="160">
        <v>2015</v>
      </c>
      <c r="K8" s="160">
        <v>2014</v>
      </c>
      <c r="L8" s="361"/>
      <c r="N8" s="39"/>
      <c r="O8" s="39"/>
      <c r="P8" s="39"/>
      <c r="Q8" s="39"/>
      <c r="R8" s="39"/>
      <c r="S8" s="39"/>
      <c r="T8" s="39"/>
    </row>
    <row r="9" spans="1:20" ht="18" customHeight="1">
      <c r="A9" s="171" t="s">
        <v>64</v>
      </c>
      <c r="B9" s="278">
        <v>971728.5</v>
      </c>
      <c r="C9" s="279">
        <v>888964.9</v>
      </c>
      <c r="D9" s="218">
        <v>168126.5</v>
      </c>
      <c r="E9" s="218">
        <v>208728.59999999998</v>
      </c>
      <c r="F9" s="218">
        <v>320721.5</v>
      </c>
      <c r="G9" s="218">
        <v>272935.80000000005</v>
      </c>
      <c r="H9" s="218">
        <v>83368.5</v>
      </c>
      <c r="I9" s="218">
        <v>57197.3</v>
      </c>
      <c r="J9" s="218">
        <v>399512</v>
      </c>
      <c r="K9" s="219">
        <v>350103.2</v>
      </c>
      <c r="L9" s="8" t="s">
        <v>81</v>
      </c>
      <c r="M9" s="11"/>
      <c r="N9" s="11"/>
      <c r="O9" s="7"/>
      <c r="P9" s="7"/>
      <c r="Q9" s="40"/>
      <c r="R9" s="7"/>
      <c r="S9" s="7"/>
      <c r="T9" s="7"/>
    </row>
    <row r="10" spans="1:20" s="19" customFormat="1" ht="36" customHeight="1">
      <c r="A10" s="172" t="s">
        <v>65</v>
      </c>
      <c r="B10" s="53">
        <v>384949</v>
      </c>
      <c r="C10" s="54">
        <v>356806.30000000005</v>
      </c>
      <c r="D10" s="38">
        <v>70681.5</v>
      </c>
      <c r="E10" s="38">
        <v>93737.9</v>
      </c>
      <c r="F10" s="38">
        <v>335.7</v>
      </c>
      <c r="G10" s="38">
        <v>348</v>
      </c>
      <c r="H10" s="38">
        <v>39709</v>
      </c>
      <c r="I10" s="38">
        <v>22776.5</v>
      </c>
      <c r="J10" s="38">
        <v>274222.8</v>
      </c>
      <c r="K10" s="44">
        <v>239943.9</v>
      </c>
      <c r="L10" s="13" t="s">
        <v>89</v>
      </c>
      <c r="M10" s="11"/>
      <c r="N10" s="11"/>
      <c r="O10" s="41"/>
      <c r="P10" s="41"/>
      <c r="Q10" s="40"/>
      <c r="R10" s="41"/>
      <c r="S10" s="41"/>
      <c r="T10" s="41"/>
    </row>
    <row r="11" spans="1:20" ht="36" customHeight="1">
      <c r="A11" s="166" t="s">
        <v>66</v>
      </c>
      <c r="B11" s="53">
        <v>415958</v>
      </c>
      <c r="C11" s="54">
        <v>386295.30000000005</v>
      </c>
      <c r="D11" s="38">
        <v>97445</v>
      </c>
      <c r="E11" s="38">
        <v>114414.39999999999</v>
      </c>
      <c r="F11" s="38">
        <v>149916</v>
      </c>
      <c r="G11" s="38">
        <v>127306.20000000001</v>
      </c>
      <c r="H11" s="38">
        <v>43307.8</v>
      </c>
      <c r="I11" s="38">
        <v>34415.4</v>
      </c>
      <c r="J11" s="38">
        <v>125289.2</v>
      </c>
      <c r="K11" s="44">
        <v>110159.3</v>
      </c>
      <c r="L11" s="56" t="s">
        <v>17</v>
      </c>
      <c r="M11" s="11"/>
      <c r="N11" s="11"/>
      <c r="O11" s="7"/>
      <c r="P11" s="7"/>
      <c r="Q11" s="42"/>
      <c r="R11" s="7"/>
      <c r="S11" s="7"/>
      <c r="T11" s="7"/>
    </row>
    <row r="12" spans="1:20" ht="36" customHeight="1">
      <c r="A12" s="215" t="s">
        <v>93</v>
      </c>
      <c r="B12" s="53">
        <v>48515.8</v>
      </c>
      <c r="C12" s="54">
        <v>41021.9</v>
      </c>
      <c r="D12" s="38" t="s">
        <v>19</v>
      </c>
      <c r="E12" s="38" t="s">
        <v>19</v>
      </c>
      <c r="F12" s="38">
        <v>48515.8</v>
      </c>
      <c r="G12" s="38">
        <v>41021.9</v>
      </c>
      <c r="H12" s="38" t="s">
        <v>19</v>
      </c>
      <c r="I12" s="38" t="s">
        <v>19</v>
      </c>
      <c r="J12" s="38" t="s">
        <v>19</v>
      </c>
      <c r="K12" s="44" t="s">
        <v>19</v>
      </c>
      <c r="L12" s="13" t="s">
        <v>90</v>
      </c>
      <c r="M12" s="11"/>
      <c r="N12" s="11"/>
      <c r="O12" s="7"/>
      <c r="P12" s="7"/>
      <c r="Q12" s="7"/>
      <c r="R12" s="7"/>
      <c r="S12" s="7"/>
      <c r="T12" s="7"/>
    </row>
    <row r="13" spans="1:20" s="5" customFormat="1" ht="36" customHeight="1">
      <c r="A13" s="215" t="s">
        <v>173</v>
      </c>
      <c r="B13" s="53" t="s">
        <v>19</v>
      </c>
      <c r="C13" s="54">
        <v>714</v>
      </c>
      <c r="D13" s="38" t="s">
        <v>19</v>
      </c>
      <c r="E13" s="38">
        <v>714</v>
      </c>
      <c r="F13" s="38" t="s">
        <v>19</v>
      </c>
      <c r="G13" s="38" t="s">
        <v>19</v>
      </c>
      <c r="H13" s="38" t="s">
        <v>19</v>
      </c>
      <c r="I13" s="38" t="s">
        <v>19</v>
      </c>
      <c r="J13" s="38" t="s">
        <v>19</v>
      </c>
      <c r="K13" s="44" t="s">
        <v>19</v>
      </c>
      <c r="L13" s="13" t="s">
        <v>91</v>
      </c>
      <c r="M13" s="11"/>
      <c r="N13" s="11"/>
      <c r="O13" s="43"/>
      <c r="P13" s="43"/>
      <c r="Q13" s="43"/>
      <c r="R13" s="43"/>
      <c r="S13" s="43"/>
      <c r="T13" s="43"/>
    </row>
    <row r="14" spans="1:20" s="5" customFormat="1" ht="36" customHeight="1">
      <c r="A14" s="215" t="s">
        <v>94</v>
      </c>
      <c r="B14" s="53">
        <v>367442.2</v>
      </c>
      <c r="C14" s="54">
        <v>344559.4</v>
      </c>
      <c r="D14" s="38">
        <v>97445</v>
      </c>
      <c r="E14" s="38">
        <v>113700.4</v>
      </c>
      <c r="F14" s="38">
        <v>101400.2</v>
      </c>
      <c r="G14" s="38">
        <v>86284.3</v>
      </c>
      <c r="H14" s="38">
        <v>43307.8</v>
      </c>
      <c r="I14" s="38">
        <v>34415.4</v>
      </c>
      <c r="J14" s="38">
        <v>125289.2</v>
      </c>
      <c r="K14" s="44">
        <v>110159.3</v>
      </c>
      <c r="L14" s="13" t="s">
        <v>92</v>
      </c>
      <c r="M14" s="11"/>
      <c r="N14" s="11"/>
      <c r="O14" s="43"/>
      <c r="P14" s="43"/>
      <c r="Q14" s="43"/>
      <c r="R14" s="43"/>
      <c r="S14" s="43"/>
      <c r="T14" s="43"/>
    </row>
    <row r="15" spans="1:20" ht="17.25" customHeight="1">
      <c r="A15" s="166" t="s">
        <v>67</v>
      </c>
      <c r="B15" s="53">
        <v>170821.5</v>
      </c>
      <c r="C15" s="54">
        <v>145863.29999999999</v>
      </c>
      <c r="D15" s="38" t="s">
        <v>19</v>
      </c>
      <c r="E15" s="38">
        <v>576.29999999999995</v>
      </c>
      <c r="F15" s="38">
        <v>170469.8</v>
      </c>
      <c r="G15" s="38">
        <v>145281.60000000001</v>
      </c>
      <c r="H15" s="38">
        <v>351.7</v>
      </c>
      <c r="I15" s="38">
        <v>5.4</v>
      </c>
      <c r="J15" s="38" t="s">
        <v>19</v>
      </c>
      <c r="K15" s="44" t="s">
        <v>19</v>
      </c>
      <c r="L15" s="34" t="s">
        <v>82</v>
      </c>
      <c r="M15" s="11"/>
      <c r="N15" s="11"/>
      <c r="O15" s="7"/>
      <c r="P15" s="7"/>
      <c r="Q15" s="7"/>
      <c r="R15" s="7"/>
      <c r="S15" s="7"/>
      <c r="T15" s="7"/>
    </row>
    <row r="16" spans="1:20" s="19" customFormat="1" ht="17.25" customHeight="1">
      <c r="A16" s="167" t="s">
        <v>70</v>
      </c>
      <c r="B16" s="53">
        <v>1062.2</v>
      </c>
      <c r="C16" s="54">
        <v>6731.9</v>
      </c>
      <c r="D16" s="37" t="s">
        <v>19</v>
      </c>
      <c r="E16" s="37">
        <v>4150.1000000000004</v>
      </c>
      <c r="F16" s="37" t="s">
        <v>19</v>
      </c>
      <c r="G16" s="37" t="s">
        <v>19</v>
      </c>
      <c r="H16" s="37">
        <v>1062.2</v>
      </c>
      <c r="I16" s="37">
        <v>2581.7999999999997</v>
      </c>
      <c r="J16" s="37" t="s">
        <v>19</v>
      </c>
      <c r="K16" s="52" t="s">
        <v>19</v>
      </c>
      <c r="L16" s="35" t="s">
        <v>83</v>
      </c>
      <c r="M16" s="31"/>
      <c r="N16" s="31"/>
      <c r="O16" s="41"/>
      <c r="P16" s="41"/>
      <c r="Q16" s="41"/>
      <c r="R16" s="41"/>
      <c r="S16" s="41"/>
      <c r="T16" s="41"/>
    </row>
    <row r="17" spans="1:20" ht="17.25" customHeight="1">
      <c r="A17" s="166" t="s">
        <v>68</v>
      </c>
      <c r="B17" s="53" t="s">
        <v>19</v>
      </c>
      <c r="C17" s="54">
        <v>759.3</v>
      </c>
      <c r="D17" s="38" t="s">
        <v>19</v>
      </c>
      <c r="E17" s="38">
        <v>343.1</v>
      </c>
      <c r="F17" s="38" t="s">
        <v>19</v>
      </c>
      <c r="G17" s="38" t="s">
        <v>19</v>
      </c>
      <c r="H17" s="38" t="s">
        <v>19</v>
      </c>
      <c r="I17" s="38">
        <v>416.2</v>
      </c>
      <c r="J17" s="38" t="s">
        <v>19</v>
      </c>
      <c r="K17" s="44" t="s">
        <v>19</v>
      </c>
      <c r="L17" s="13" t="s">
        <v>152</v>
      </c>
      <c r="M17" s="11"/>
      <c r="N17" s="11"/>
      <c r="O17" s="7"/>
      <c r="P17" s="7"/>
      <c r="Q17" s="7"/>
      <c r="R17" s="7"/>
      <c r="S17" s="7"/>
      <c r="T17" s="7"/>
    </row>
    <row r="18" spans="1:20" s="5" customFormat="1" ht="24" customHeight="1">
      <c r="A18" s="168" t="s">
        <v>69</v>
      </c>
      <c r="B18" s="53">
        <v>1062.2</v>
      </c>
      <c r="C18" s="54">
        <v>5972.6</v>
      </c>
      <c r="D18" s="38" t="s">
        <v>19</v>
      </c>
      <c r="E18" s="38">
        <v>3807</v>
      </c>
      <c r="F18" s="38" t="s">
        <v>19</v>
      </c>
      <c r="G18" s="38" t="s">
        <v>19</v>
      </c>
      <c r="H18" s="38">
        <v>1062.2</v>
      </c>
      <c r="I18" s="38">
        <v>2165.6</v>
      </c>
      <c r="J18" s="38" t="s">
        <v>19</v>
      </c>
      <c r="K18" s="44" t="s">
        <v>19</v>
      </c>
      <c r="L18" s="13" t="s">
        <v>88</v>
      </c>
      <c r="M18" s="11"/>
      <c r="N18" s="11"/>
      <c r="O18" s="43"/>
      <c r="P18" s="43"/>
      <c r="Q18" s="43"/>
      <c r="R18" s="43"/>
      <c r="S18" s="43"/>
      <c r="T18" s="43"/>
    </row>
    <row r="19" spans="1:20" ht="17.25" customHeight="1">
      <c r="A19" s="169" t="s">
        <v>71</v>
      </c>
      <c r="B19" s="53">
        <v>26.3</v>
      </c>
      <c r="C19" s="54">
        <v>1753.7</v>
      </c>
      <c r="D19" s="37" t="s">
        <v>19</v>
      </c>
      <c r="E19" s="37">
        <v>1264.7</v>
      </c>
      <c r="F19" s="37">
        <v>26.3</v>
      </c>
      <c r="G19" s="37">
        <v>23.7</v>
      </c>
      <c r="H19" s="37" t="s">
        <v>19</v>
      </c>
      <c r="I19" s="37">
        <v>465.3</v>
      </c>
      <c r="J19" s="37" t="s">
        <v>19</v>
      </c>
      <c r="K19" s="52" t="s">
        <v>19</v>
      </c>
      <c r="L19" s="17" t="s">
        <v>145</v>
      </c>
      <c r="M19" s="11"/>
      <c r="N19" s="11"/>
      <c r="O19" s="7"/>
      <c r="P19" s="7"/>
      <c r="Q19" s="7"/>
      <c r="R19" s="7"/>
      <c r="S19" s="7"/>
      <c r="T19" s="7"/>
    </row>
    <row r="20" spans="1:20" ht="24" customHeight="1">
      <c r="A20" s="169" t="s">
        <v>72</v>
      </c>
      <c r="B20" s="53">
        <v>47102.700000000004</v>
      </c>
      <c r="C20" s="54">
        <v>44608</v>
      </c>
      <c r="D20" s="37">
        <v>34.799999999999997</v>
      </c>
      <c r="E20" s="37">
        <v>99.4</v>
      </c>
      <c r="F20" s="37">
        <v>44399.5</v>
      </c>
      <c r="G20" s="37">
        <v>40704</v>
      </c>
      <c r="H20" s="37">
        <v>2668.4</v>
      </c>
      <c r="I20" s="37">
        <v>3804.6</v>
      </c>
      <c r="J20" s="37" t="s">
        <v>19</v>
      </c>
      <c r="K20" s="52" t="s">
        <v>19</v>
      </c>
      <c r="L20" s="17" t="s">
        <v>18</v>
      </c>
      <c r="M20" s="11"/>
      <c r="N20" s="11"/>
      <c r="O20" s="7"/>
      <c r="P20" s="7"/>
      <c r="Q20" s="7"/>
      <c r="R20" s="7"/>
      <c r="S20" s="7"/>
      <c r="T20" s="7"/>
    </row>
    <row r="21" spans="1:20" ht="17.25" customHeight="1">
      <c r="A21" s="169" t="s">
        <v>73</v>
      </c>
      <c r="B21" s="53">
        <v>238155.8</v>
      </c>
      <c r="C21" s="54">
        <v>228472.30000000002</v>
      </c>
      <c r="D21" s="37">
        <v>735.3</v>
      </c>
      <c r="E21" s="37">
        <v>3642.6</v>
      </c>
      <c r="F21" s="37">
        <v>230681.4</v>
      </c>
      <c r="G21" s="37">
        <v>213332.5</v>
      </c>
      <c r="H21" s="37">
        <v>6739.1</v>
      </c>
      <c r="I21" s="37">
        <v>11497.2</v>
      </c>
      <c r="J21" s="37" t="s">
        <v>19</v>
      </c>
      <c r="K21" s="52" t="s">
        <v>19</v>
      </c>
      <c r="L21" s="17" t="s">
        <v>84</v>
      </c>
      <c r="M21" s="11"/>
      <c r="N21" s="11"/>
    </row>
    <row r="22" spans="1:20" ht="17.25" customHeight="1">
      <c r="A22" s="170" t="s">
        <v>74</v>
      </c>
      <c r="B22" s="53">
        <v>27386.9</v>
      </c>
      <c r="C22" s="54">
        <v>30368.1</v>
      </c>
      <c r="D22" s="37">
        <v>10131.5</v>
      </c>
      <c r="E22" s="37">
        <v>14413.9</v>
      </c>
      <c r="F22" s="37">
        <v>5085.6000000000004</v>
      </c>
      <c r="G22" s="37">
        <v>4590.8999999999996</v>
      </c>
      <c r="H22" s="37" t="s">
        <v>19</v>
      </c>
      <c r="I22" s="37">
        <v>996.2</v>
      </c>
      <c r="J22" s="37">
        <v>12169.8</v>
      </c>
      <c r="K22" s="52">
        <v>10367.1</v>
      </c>
      <c r="L22" s="17" t="s">
        <v>85</v>
      </c>
      <c r="M22" s="11"/>
      <c r="N22" s="11"/>
    </row>
    <row r="23" spans="1:20" ht="24" customHeight="1" thickBot="1">
      <c r="A23" s="169" t="s">
        <v>75</v>
      </c>
      <c r="B23" s="53">
        <v>35824.5</v>
      </c>
      <c r="C23" s="54">
        <v>33284.1</v>
      </c>
      <c r="D23" s="37">
        <v>6588.6</v>
      </c>
      <c r="E23" s="37">
        <v>8932.7999999999993</v>
      </c>
      <c r="F23" s="37">
        <v>379.8</v>
      </c>
      <c r="G23" s="37">
        <v>270.2</v>
      </c>
      <c r="H23" s="37">
        <v>5090</v>
      </c>
      <c r="I23" s="37">
        <v>3835.5</v>
      </c>
      <c r="J23" s="37">
        <v>23766.1</v>
      </c>
      <c r="K23" s="52">
        <v>20245.599999999999</v>
      </c>
      <c r="L23" s="17" t="s">
        <v>86</v>
      </c>
      <c r="M23" s="11"/>
      <c r="N23" s="11"/>
    </row>
    <row r="24" spans="1:20" ht="18" customHeight="1" thickTop="1" thickBot="1">
      <c r="A24" s="173" t="s">
        <v>80</v>
      </c>
      <c r="B24" s="162">
        <v>1321286.8999999999</v>
      </c>
      <c r="C24" s="163">
        <v>1234183</v>
      </c>
      <c r="D24" s="164">
        <v>185616.69999999998</v>
      </c>
      <c r="E24" s="164">
        <v>241232.09999999998</v>
      </c>
      <c r="F24" s="164">
        <v>601294.1</v>
      </c>
      <c r="G24" s="164">
        <v>531857.1</v>
      </c>
      <c r="H24" s="164">
        <v>98928.2</v>
      </c>
      <c r="I24" s="164">
        <v>80377.900000000009</v>
      </c>
      <c r="J24" s="164">
        <v>435447.89999999997</v>
      </c>
      <c r="K24" s="165">
        <v>380715.89999999997</v>
      </c>
      <c r="L24" s="36" t="s">
        <v>87</v>
      </c>
      <c r="M24" s="11"/>
      <c r="N24" s="11"/>
    </row>
    <row r="25" spans="1:20" ht="20.25" customHeight="1" thickTop="1">
      <c r="A25" s="289" t="s">
        <v>147</v>
      </c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11"/>
      <c r="N25" s="11"/>
    </row>
    <row r="26" spans="1:20" ht="20.25" customHeight="1">
      <c r="A26" s="291" t="s">
        <v>131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</row>
    <row r="27" spans="1:20" ht="6" customHeight="1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20" s="6" customFormat="1" ht="18" customHeight="1">
      <c r="A28" s="109" t="s">
        <v>31</v>
      </c>
      <c r="B28" s="109"/>
      <c r="C28" s="112"/>
      <c r="D28" s="112"/>
      <c r="E28" s="112"/>
      <c r="F28" s="112"/>
      <c r="G28" s="112"/>
      <c r="H28" s="112"/>
      <c r="I28" s="112"/>
      <c r="J28" s="112"/>
      <c r="K28" s="112"/>
      <c r="L28" s="286" t="s">
        <v>23</v>
      </c>
    </row>
    <row r="29" spans="1:20" s="6" customFormat="1" ht="19.5" customHeight="1">
      <c r="A29" s="339" t="s">
        <v>62</v>
      </c>
      <c r="B29" s="369" t="s">
        <v>54</v>
      </c>
      <c r="C29" s="370"/>
      <c r="D29" s="20"/>
      <c r="E29" s="20"/>
      <c r="F29" s="108"/>
      <c r="G29" s="108"/>
      <c r="H29" s="108"/>
      <c r="I29" s="371" t="s">
        <v>53</v>
      </c>
      <c r="J29" s="371"/>
      <c r="K29" s="372"/>
      <c r="L29" s="344" t="s">
        <v>16</v>
      </c>
    </row>
    <row r="30" spans="1:20" ht="56.25" customHeight="1">
      <c r="A30" s="355"/>
      <c r="B30" s="333" t="s">
        <v>28</v>
      </c>
      <c r="C30" s="334"/>
      <c r="D30" s="333" t="s">
        <v>4</v>
      </c>
      <c r="E30" s="334"/>
      <c r="F30" s="333" t="s">
        <v>140</v>
      </c>
      <c r="G30" s="334"/>
      <c r="H30" s="333" t="s">
        <v>142</v>
      </c>
      <c r="I30" s="334"/>
      <c r="J30" s="333" t="s">
        <v>183</v>
      </c>
      <c r="K30" s="346"/>
      <c r="L30" s="360"/>
    </row>
    <row r="31" spans="1:20" s="25" customFormat="1" ht="48" customHeight="1">
      <c r="A31" s="355"/>
      <c r="B31" s="364" t="s">
        <v>29</v>
      </c>
      <c r="C31" s="365"/>
      <c r="D31" s="364" t="s">
        <v>51</v>
      </c>
      <c r="E31" s="366"/>
      <c r="F31" s="364" t="s">
        <v>50</v>
      </c>
      <c r="G31" s="366"/>
      <c r="H31" s="364" t="s">
        <v>47</v>
      </c>
      <c r="I31" s="366"/>
      <c r="J31" s="367" t="s">
        <v>63</v>
      </c>
      <c r="K31" s="368"/>
      <c r="L31" s="360"/>
    </row>
    <row r="32" spans="1:20" s="25" customFormat="1" ht="18" customHeight="1">
      <c r="A32" s="356"/>
      <c r="B32" s="160">
        <v>2015</v>
      </c>
      <c r="C32" s="161">
        <v>2014</v>
      </c>
      <c r="D32" s="160">
        <v>2015</v>
      </c>
      <c r="E32" s="161">
        <v>2014</v>
      </c>
      <c r="F32" s="160">
        <v>2015</v>
      </c>
      <c r="G32" s="161">
        <v>2014</v>
      </c>
      <c r="H32" s="160">
        <v>2015</v>
      </c>
      <c r="I32" s="161">
        <v>2014</v>
      </c>
      <c r="J32" s="160">
        <v>2015</v>
      </c>
      <c r="K32" s="160">
        <v>2014</v>
      </c>
      <c r="L32" s="361"/>
    </row>
    <row r="33" spans="1:14" s="19" customFormat="1" ht="26.1" customHeight="1">
      <c r="A33" s="174" t="s">
        <v>76</v>
      </c>
      <c r="B33" s="278">
        <v>6956.7000000000007</v>
      </c>
      <c r="C33" s="279">
        <v>6392.8</v>
      </c>
      <c r="D33" s="280">
        <v>1677.9</v>
      </c>
      <c r="E33" s="218">
        <v>1949.8</v>
      </c>
      <c r="F33" s="218">
        <v>63.2</v>
      </c>
      <c r="G33" s="218" t="s">
        <v>19</v>
      </c>
      <c r="H33" s="218" t="s">
        <v>19</v>
      </c>
      <c r="I33" s="218" t="s">
        <v>19</v>
      </c>
      <c r="J33" s="218">
        <v>5215.6000000000004</v>
      </c>
      <c r="K33" s="219">
        <v>4443</v>
      </c>
      <c r="L33" s="240" t="s">
        <v>150</v>
      </c>
    </row>
    <row r="34" spans="1:14" s="19" customFormat="1" ht="24">
      <c r="A34" s="229" t="s">
        <v>77</v>
      </c>
      <c r="B34" s="53">
        <v>3092.6000000000004</v>
      </c>
      <c r="C34" s="54">
        <v>2735.7</v>
      </c>
      <c r="D34" s="270">
        <v>860.7</v>
      </c>
      <c r="E34" s="38">
        <v>834.4</v>
      </c>
      <c r="F34" s="38" t="s">
        <v>19</v>
      </c>
      <c r="G34" s="38" t="s">
        <v>19</v>
      </c>
      <c r="H34" s="38" t="s">
        <v>19</v>
      </c>
      <c r="I34" s="38" t="s">
        <v>19</v>
      </c>
      <c r="J34" s="38">
        <v>2231.9</v>
      </c>
      <c r="K34" s="44">
        <v>1901.3</v>
      </c>
      <c r="L34" s="13" t="s">
        <v>149</v>
      </c>
      <c r="M34" s="31"/>
      <c r="N34" s="31"/>
    </row>
    <row r="35" spans="1:14" s="19" customFormat="1" ht="40.5">
      <c r="A35" s="224" t="s">
        <v>78</v>
      </c>
      <c r="B35" s="53">
        <v>633.5</v>
      </c>
      <c r="C35" s="54">
        <v>609.5</v>
      </c>
      <c r="D35" s="270">
        <v>136.19999999999999</v>
      </c>
      <c r="E35" s="38">
        <v>185.9</v>
      </c>
      <c r="F35" s="38" t="s">
        <v>19</v>
      </c>
      <c r="G35" s="38" t="s">
        <v>19</v>
      </c>
      <c r="H35" s="38" t="s">
        <v>19</v>
      </c>
      <c r="I35" s="38" t="s">
        <v>19</v>
      </c>
      <c r="J35" s="38">
        <v>497.3</v>
      </c>
      <c r="K35" s="44">
        <v>423.6</v>
      </c>
      <c r="L35" s="13" t="s">
        <v>151</v>
      </c>
    </row>
    <row r="36" spans="1:14" s="19" customFormat="1" ht="40.5">
      <c r="A36" s="224" t="s">
        <v>79</v>
      </c>
      <c r="B36" s="53">
        <v>3167.4</v>
      </c>
      <c r="C36" s="54">
        <v>3047.6</v>
      </c>
      <c r="D36" s="270">
        <v>681</v>
      </c>
      <c r="E36" s="38">
        <v>929.5</v>
      </c>
      <c r="F36" s="38" t="s">
        <v>19</v>
      </c>
      <c r="G36" s="38" t="s">
        <v>19</v>
      </c>
      <c r="H36" s="38" t="s">
        <v>19</v>
      </c>
      <c r="I36" s="38" t="s">
        <v>19</v>
      </c>
      <c r="J36" s="38">
        <v>2486.4</v>
      </c>
      <c r="K36" s="44">
        <v>2118.1</v>
      </c>
      <c r="L36" s="13" t="s">
        <v>148</v>
      </c>
      <c r="M36" s="31"/>
      <c r="N36" s="31"/>
    </row>
    <row r="37" spans="1:14" s="19" customFormat="1" ht="24">
      <c r="A37" s="224" t="s">
        <v>38</v>
      </c>
      <c r="B37" s="281">
        <v>63.2</v>
      </c>
      <c r="C37" s="282" t="s">
        <v>19</v>
      </c>
      <c r="D37" s="283" t="s">
        <v>19</v>
      </c>
      <c r="E37" s="284" t="s">
        <v>19</v>
      </c>
      <c r="F37" s="284">
        <v>63.2</v>
      </c>
      <c r="G37" s="284" t="s">
        <v>19</v>
      </c>
      <c r="H37" s="284" t="s">
        <v>19</v>
      </c>
      <c r="I37" s="284" t="s">
        <v>19</v>
      </c>
      <c r="J37" s="284" t="s">
        <v>19</v>
      </c>
      <c r="K37" s="285" t="s">
        <v>19</v>
      </c>
      <c r="L37" s="13" t="s">
        <v>95</v>
      </c>
      <c r="M37" s="31"/>
      <c r="N37" s="31"/>
    </row>
    <row r="38" spans="1:14" ht="26.25" customHeight="1">
      <c r="A38" s="287" t="s">
        <v>43</v>
      </c>
      <c r="B38" s="362"/>
      <c r="C38" s="362"/>
      <c r="D38" s="362"/>
      <c r="E38" s="362"/>
      <c r="F38" s="362"/>
      <c r="G38" s="288" t="s">
        <v>0</v>
      </c>
      <c r="H38" s="363"/>
      <c r="I38" s="363"/>
      <c r="J38" s="363"/>
      <c r="K38" s="363"/>
      <c r="L38" s="363"/>
    </row>
    <row r="39" spans="1:14">
      <c r="D39" s="11"/>
      <c r="E39" s="11"/>
      <c r="F39" s="11"/>
      <c r="G39" s="11"/>
      <c r="H39" s="11"/>
      <c r="I39" s="11"/>
      <c r="J39" s="11"/>
      <c r="K39" s="11"/>
    </row>
    <row r="43" spans="1:14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4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4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</row>
  </sheetData>
  <mergeCells count="34">
    <mergeCell ref="A1:L1"/>
    <mergeCell ref="A2:L2"/>
    <mergeCell ref="A5:A8"/>
    <mergeCell ref="B5:C5"/>
    <mergeCell ref="I5:K5"/>
    <mergeCell ref="L5:L8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A25:L25"/>
    <mergeCell ref="A26:L26"/>
    <mergeCell ref="A29:A32"/>
    <mergeCell ref="B29:C29"/>
    <mergeCell ref="I29:K29"/>
    <mergeCell ref="L29:L32"/>
    <mergeCell ref="B30:C30"/>
    <mergeCell ref="D30:E30"/>
    <mergeCell ref="F30:G30"/>
    <mergeCell ref="H30:I30"/>
    <mergeCell ref="A38:F38"/>
    <mergeCell ref="G38:L38"/>
    <mergeCell ref="J30:K30"/>
    <mergeCell ref="B31:C31"/>
    <mergeCell ref="D31:E31"/>
    <mergeCell ref="F31:G31"/>
    <mergeCell ref="H31:I31"/>
    <mergeCell ref="J31:K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44" orientation="landscape" useFirstPageNumber="1" horizontalDpi="4294967294" verticalDpi="4294967294" r:id="rId1"/>
  <headerFooter>
    <oddHeader>&amp;L&amp;"Arial,Regular"&amp;8PCBS:Statistical Report, Palestinian Health Accounts 2015&amp;R&amp;8 &amp;2&amp;X&amp;K00+000ء &amp;8&amp;X&amp;K01+000PCBS: التقرير الاحصائي، الحسابات الصحية الفلسطينية 2015</oddHeader>
    <oddFooter>&amp;C&amp;9 &amp;P</oddFooter>
  </headerFooter>
  <rowBreaks count="1" manualBreakCount="1">
    <brk id="24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M49"/>
  <sheetViews>
    <sheetView view="pageBreakPreview" topLeftCell="A19" zoomScaleNormal="100" zoomScaleSheetLayoutView="100" workbookViewId="0">
      <selection activeCell="O39" sqref="O39"/>
    </sheetView>
  </sheetViews>
  <sheetFormatPr defaultRowHeight="14.25"/>
  <cols>
    <col min="1" max="1" width="19.375" customWidth="1"/>
    <col min="2" max="2" width="10.375" customWidth="1"/>
    <col min="3" max="3" width="11" customWidth="1"/>
    <col min="4" max="4" width="8.125" customWidth="1"/>
    <col min="5" max="5" width="9.25" customWidth="1"/>
    <col min="6" max="6" width="9.5" customWidth="1"/>
    <col min="7" max="7" width="9.125" customWidth="1"/>
    <col min="8" max="8" width="10.5" customWidth="1"/>
    <col min="9" max="9" width="11.5" customWidth="1"/>
    <col min="10" max="10" width="8" customWidth="1"/>
    <col min="11" max="11" width="19.625" customWidth="1"/>
    <col min="12" max="13" width="10.375" bestFit="1" customWidth="1"/>
  </cols>
  <sheetData>
    <row r="1" spans="1:13" s="4" customFormat="1" ht="18.95" customHeight="1">
      <c r="A1" s="289" t="s">
        <v>132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3" s="4" customFormat="1" ht="18.95" customHeight="1">
      <c r="A2" s="354" t="s">
        <v>133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3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6" customFormat="1" ht="18" customHeight="1">
      <c r="A4" s="109" t="s">
        <v>31</v>
      </c>
      <c r="B4" s="109"/>
      <c r="C4" s="112"/>
      <c r="D4" s="112"/>
      <c r="E4" s="112"/>
      <c r="F4" s="112"/>
      <c r="G4" s="112"/>
      <c r="H4" s="112"/>
      <c r="I4" s="112"/>
      <c r="J4" s="112"/>
      <c r="K4" s="24" t="s">
        <v>23</v>
      </c>
    </row>
    <row r="5" spans="1:13" ht="18" customHeight="1">
      <c r="A5" s="384" t="s">
        <v>25</v>
      </c>
      <c r="B5" s="387" t="s">
        <v>33</v>
      </c>
      <c r="C5" s="388"/>
      <c r="D5" s="148"/>
      <c r="E5" s="148"/>
      <c r="F5" s="148"/>
      <c r="G5" s="389" t="s">
        <v>154</v>
      </c>
      <c r="H5" s="389"/>
      <c r="I5" s="390"/>
      <c r="J5" s="393" t="s">
        <v>21</v>
      </c>
      <c r="K5" s="393" t="s">
        <v>26</v>
      </c>
    </row>
    <row r="6" spans="1:13" s="25" customFormat="1" ht="39" customHeight="1">
      <c r="A6" s="385"/>
      <c r="B6" s="99" t="s">
        <v>28</v>
      </c>
      <c r="C6" s="99" t="s">
        <v>86</v>
      </c>
      <c r="D6" s="99" t="s">
        <v>85</v>
      </c>
      <c r="E6" s="99" t="s">
        <v>84</v>
      </c>
      <c r="F6" s="99" t="s">
        <v>18</v>
      </c>
      <c r="G6" s="99" t="s">
        <v>155</v>
      </c>
      <c r="H6" s="99" t="s">
        <v>83</v>
      </c>
      <c r="I6" s="100" t="s">
        <v>81</v>
      </c>
      <c r="J6" s="394"/>
      <c r="K6" s="394"/>
    </row>
    <row r="7" spans="1:13" s="25" customFormat="1" ht="60" customHeight="1">
      <c r="A7" s="407"/>
      <c r="B7" s="101" t="s">
        <v>29</v>
      </c>
      <c r="C7" s="101" t="s">
        <v>75</v>
      </c>
      <c r="D7" s="101" t="s">
        <v>74</v>
      </c>
      <c r="E7" s="101" t="s">
        <v>73</v>
      </c>
      <c r="F7" s="101" t="s">
        <v>72</v>
      </c>
      <c r="G7" s="101" t="s">
        <v>71</v>
      </c>
      <c r="H7" s="101" t="s">
        <v>70</v>
      </c>
      <c r="I7" s="175" t="s">
        <v>64</v>
      </c>
      <c r="J7" s="176" t="s">
        <v>22</v>
      </c>
      <c r="K7" s="395"/>
    </row>
    <row r="8" spans="1:13" ht="17.25" customHeight="1">
      <c r="A8" s="406" t="s">
        <v>12</v>
      </c>
      <c r="B8" s="180">
        <v>356535.2</v>
      </c>
      <c r="C8" s="181" t="s">
        <v>19</v>
      </c>
      <c r="D8" s="182" t="s">
        <v>19</v>
      </c>
      <c r="E8" s="182" t="s">
        <v>19</v>
      </c>
      <c r="F8" s="182" t="s">
        <v>19</v>
      </c>
      <c r="G8" s="182" t="s">
        <v>19</v>
      </c>
      <c r="H8" s="182" t="s">
        <v>19</v>
      </c>
      <c r="I8" s="114">
        <v>356535.2</v>
      </c>
      <c r="J8" s="177">
        <v>2014</v>
      </c>
      <c r="K8" s="383" t="s">
        <v>9</v>
      </c>
      <c r="L8" s="11"/>
      <c r="M8" s="11"/>
    </row>
    <row r="9" spans="1:13" ht="17.25" customHeight="1">
      <c r="A9" s="402"/>
      <c r="B9" s="189">
        <v>405791.1</v>
      </c>
      <c r="C9" s="184" t="s">
        <v>19</v>
      </c>
      <c r="D9" s="185" t="s">
        <v>19</v>
      </c>
      <c r="E9" s="185" t="s">
        <v>19</v>
      </c>
      <c r="F9" s="185" t="s">
        <v>19</v>
      </c>
      <c r="G9" s="185" t="s">
        <v>19</v>
      </c>
      <c r="H9" s="185" t="s">
        <v>19</v>
      </c>
      <c r="I9" s="116">
        <v>405791.1</v>
      </c>
      <c r="J9" s="194">
        <v>2015</v>
      </c>
      <c r="K9" s="377"/>
      <c r="L9" s="11"/>
      <c r="M9" s="11"/>
    </row>
    <row r="10" spans="1:13" ht="17.25" customHeight="1">
      <c r="A10" s="396" t="s">
        <v>108</v>
      </c>
      <c r="B10" s="190">
        <v>9182.4</v>
      </c>
      <c r="C10" s="191" t="s">
        <v>19</v>
      </c>
      <c r="D10" s="192" t="s">
        <v>19</v>
      </c>
      <c r="E10" s="192" t="s">
        <v>19</v>
      </c>
      <c r="F10" s="192" t="s">
        <v>19</v>
      </c>
      <c r="G10" s="192" t="s">
        <v>19</v>
      </c>
      <c r="H10" s="192" t="s">
        <v>19</v>
      </c>
      <c r="I10" s="193">
        <v>9182.4</v>
      </c>
      <c r="J10" s="212">
        <v>2014</v>
      </c>
      <c r="K10" s="376" t="s">
        <v>119</v>
      </c>
      <c r="L10" s="11"/>
    </row>
    <row r="11" spans="1:13" ht="17.25" customHeight="1">
      <c r="A11" s="402"/>
      <c r="B11" s="189">
        <v>9543.2999999999993</v>
      </c>
      <c r="C11" s="184" t="s">
        <v>19</v>
      </c>
      <c r="D11" s="185" t="s">
        <v>19</v>
      </c>
      <c r="E11" s="185" t="s">
        <v>19</v>
      </c>
      <c r="F11" s="185" t="s">
        <v>19</v>
      </c>
      <c r="G11" s="185" t="s">
        <v>19</v>
      </c>
      <c r="H11" s="185" t="s">
        <v>19</v>
      </c>
      <c r="I11" s="116">
        <v>9543.2999999999993</v>
      </c>
      <c r="J11" s="194">
        <v>2015</v>
      </c>
      <c r="K11" s="377"/>
      <c r="L11" s="11"/>
      <c r="M11" s="11"/>
    </row>
    <row r="12" spans="1:13" ht="17.25" customHeight="1">
      <c r="A12" s="396" t="s">
        <v>109</v>
      </c>
      <c r="B12" s="190">
        <v>124405.90000000001</v>
      </c>
      <c r="C12" s="191">
        <v>48</v>
      </c>
      <c r="D12" s="192">
        <v>1440</v>
      </c>
      <c r="E12" s="192" t="s">
        <v>19</v>
      </c>
      <c r="F12" s="192" t="s">
        <v>19</v>
      </c>
      <c r="G12" s="192">
        <v>435.3</v>
      </c>
      <c r="H12" s="192" t="s">
        <v>19</v>
      </c>
      <c r="I12" s="193">
        <v>122482.6</v>
      </c>
      <c r="J12" s="212">
        <v>2014</v>
      </c>
      <c r="K12" s="398" t="s">
        <v>10</v>
      </c>
      <c r="L12" s="11"/>
    </row>
    <row r="13" spans="1:13" ht="17.25" customHeight="1">
      <c r="A13" s="402"/>
      <c r="B13" s="189">
        <v>134796.79999999999</v>
      </c>
      <c r="C13" s="184" t="s">
        <v>19</v>
      </c>
      <c r="D13" s="185" t="s">
        <v>19</v>
      </c>
      <c r="E13" s="185" t="s">
        <v>19</v>
      </c>
      <c r="F13" s="185" t="s">
        <v>19</v>
      </c>
      <c r="G13" s="185" t="s">
        <v>19</v>
      </c>
      <c r="H13" s="185" t="s">
        <v>19</v>
      </c>
      <c r="I13" s="116">
        <v>134796.79999999999</v>
      </c>
      <c r="J13" s="194">
        <v>2015</v>
      </c>
      <c r="K13" s="399"/>
      <c r="L13" s="11"/>
      <c r="M13" s="11"/>
    </row>
    <row r="14" spans="1:13" ht="17.25" customHeight="1">
      <c r="A14" s="404" t="s">
        <v>110</v>
      </c>
      <c r="B14" s="190">
        <v>12288.5</v>
      </c>
      <c r="C14" s="191" t="s">
        <v>19</v>
      </c>
      <c r="D14" s="192">
        <v>1215.5999999999999</v>
      </c>
      <c r="E14" s="192" t="s">
        <v>19</v>
      </c>
      <c r="F14" s="192" t="s">
        <v>19</v>
      </c>
      <c r="G14" s="192">
        <v>1232.5</v>
      </c>
      <c r="H14" s="192">
        <v>6599</v>
      </c>
      <c r="I14" s="193">
        <v>3241.4</v>
      </c>
      <c r="J14" s="212">
        <v>2014</v>
      </c>
      <c r="K14" s="376" t="s">
        <v>143</v>
      </c>
      <c r="L14" s="11"/>
    </row>
    <row r="15" spans="1:13" ht="17.25" customHeight="1">
      <c r="A15" s="405"/>
      <c r="B15" s="189">
        <v>9663.4</v>
      </c>
      <c r="C15" s="184" t="s">
        <v>19</v>
      </c>
      <c r="D15" s="185" t="s">
        <v>19</v>
      </c>
      <c r="E15" s="185" t="s">
        <v>19</v>
      </c>
      <c r="F15" s="185" t="s">
        <v>19</v>
      </c>
      <c r="G15" s="185">
        <v>26.3</v>
      </c>
      <c r="H15" s="185" t="s">
        <v>19</v>
      </c>
      <c r="I15" s="116">
        <v>9637.1</v>
      </c>
      <c r="J15" s="194">
        <v>2015</v>
      </c>
      <c r="K15" s="377"/>
      <c r="L15" s="11"/>
      <c r="M15" s="11"/>
    </row>
    <row r="16" spans="1:13" ht="17.25" customHeight="1">
      <c r="A16" s="396" t="s">
        <v>111</v>
      </c>
      <c r="B16" s="190">
        <v>10529.7</v>
      </c>
      <c r="C16" s="191" t="s">
        <v>19</v>
      </c>
      <c r="D16" s="192" t="s">
        <v>19</v>
      </c>
      <c r="E16" s="192" t="s">
        <v>19</v>
      </c>
      <c r="F16" s="192" t="s">
        <v>19</v>
      </c>
      <c r="G16" s="192" t="s">
        <v>19</v>
      </c>
      <c r="H16" s="192" t="s">
        <v>19</v>
      </c>
      <c r="I16" s="193">
        <v>10529.7</v>
      </c>
      <c r="J16" s="212">
        <v>2014</v>
      </c>
      <c r="K16" s="398" t="s">
        <v>120</v>
      </c>
      <c r="L16" s="11"/>
    </row>
    <row r="17" spans="1:13" ht="17.25" customHeight="1">
      <c r="A17" s="402"/>
      <c r="B17" s="189">
        <v>10485.200000000001</v>
      </c>
      <c r="C17" s="184" t="s">
        <v>19</v>
      </c>
      <c r="D17" s="185" t="s">
        <v>19</v>
      </c>
      <c r="E17" s="185" t="s">
        <v>19</v>
      </c>
      <c r="F17" s="185" t="s">
        <v>19</v>
      </c>
      <c r="G17" s="185" t="s">
        <v>19</v>
      </c>
      <c r="H17" s="185" t="s">
        <v>19</v>
      </c>
      <c r="I17" s="116">
        <v>10485.200000000001</v>
      </c>
      <c r="J17" s="194">
        <v>2015</v>
      </c>
      <c r="K17" s="399"/>
      <c r="L17" s="11"/>
      <c r="M17" s="11"/>
    </row>
    <row r="18" spans="1:13" ht="17.25" customHeight="1">
      <c r="A18" s="396" t="s">
        <v>112</v>
      </c>
      <c r="B18" s="190">
        <v>41053.4</v>
      </c>
      <c r="C18" s="191" t="s">
        <v>19</v>
      </c>
      <c r="D18" s="192" t="s">
        <v>19</v>
      </c>
      <c r="E18" s="192" t="s">
        <v>19</v>
      </c>
      <c r="F18" s="192" t="s">
        <v>19</v>
      </c>
      <c r="G18" s="192" t="s">
        <v>19</v>
      </c>
      <c r="H18" s="192" t="s">
        <v>19</v>
      </c>
      <c r="I18" s="193">
        <v>41053.4</v>
      </c>
      <c r="J18" s="212">
        <v>2014</v>
      </c>
      <c r="K18" s="398" t="s">
        <v>13</v>
      </c>
      <c r="L18" s="11"/>
    </row>
    <row r="19" spans="1:13" ht="17.25" customHeight="1">
      <c r="A19" s="402"/>
      <c r="B19" s="189">
        <v>50049</v>
      </c>
      <c r="C19" s="184" t="s">
        <v>19</v>
      </c>
      <c r="D19" s="185" t="s">
        <v>19</v>
      </c>
      <c r="E19" s="185" t="s">
        <v>19</v>
      </c>
      <c r="F19" s="185" t="s">
        <v>19</v>
      </c>
      <c r="G19" s="185" t="s">
        <v>19</v>
      </c>
      <c r="H19" s="185" t="s">
        <v>19</v>
      </c>
      <c r="I19" s="116">
        <v>50049</v>
      </c>
      <c r="J19" s="194">
        <v>2015</v>
      </c>
      <c r="K19" s="399"/>
      <c r="L19" s="11"/>
      <c r="M19" s="11"/>
    </row>
    <row r="20" spans="1:13" ht="17.25" customHeight="1">
      <c r="A20" s="396" t="s">
        <v>113</v>
      </c>
      <c r="B20" s="190">
        <v>15924.599999999999</v>
      </c>
      <c r="C20" s="191" t="s">
        <v>19</v>
      </c>
      <c r="D20" s="192">
        <v>6793.9</v>
      </c>
      <c r="E20" s="192">
        <v>1700</v>
      </c>
      <c r="F20" s="192" t="s">
        <v>19</v>
      </c>
      <c r="G20" s="192" t="s">
        <v>19</v>
      </c>
      <c r="H20" s="192">
        <v>132.9</v>
      </c>
      <c r="I20" s="193">
        <v>7297.8</v>
      </c>
      <c r="J20" s="212">
        <v>2014</v>
      </c>
      <c r="K20" s="398" t="s">
        <v>121</v>
      </c>
      <c r="L20" s="11"/>
    </row>
    <row r="21" spans="1:13" ht="17.25" customHeight="1">
      <c r="A21" s="397"/>
      <c r="B21" s="189">
        <v>3222</v>
      </c>
      <c r="C21" s="184" t="s">
        <v>19</v>
      </c>
      <c r="D21" s="185">
        <v>924.9</v>
      </c>
      <c r="E21" s="185">
        <v>250.1</v>
      </c>
      <c r="F21" s="185" t="s">
        <v>19</v>
      </c>
      <c r="G21" s="185" t="s">
        <v>19</v>
      </c>
      <c r="H21" s="185">
        <v>1062.2</v>
      </c>
      <c r="I21" s="116">
        <v>984.8</v>
      </c>
      <c r="J21" s="194">
        <v>2015</v>
      </c>
      <c r="K21" s="399"/>
      <c r="L21" s="11"/>
      <c r="M21" s="11"/>
    </row>
    <row r="22" spans="1:13" ht="17.25" customHeight="1">
      <c r="A22" s="396" t="s">
        <v>138</v>
      </c>
      <c r="B22" s="190">
        <v>256434.69999999998</v>
      </c>
      <c r="C22" s="191" t="s">
        <v>19</v>
      </c>
      <c r="D22" s="192">
        <v>15445.4</v>
      </c>
      <c r="E22" s="192">
        <v>25.1</v>
      </c>
      <c r="F22" s="192">
        <v>822.9</v>
      </c>
      <c r="G22" s="192">
        <v>85.9</v>
      </c>
      <c r="H22" s="192" t="s">
        <v>19</v>
      </c>
      <c r="I22" s="193">
        <v>240055.4</v>
      </c>
      <c r="J22" s="212">
        <v>2014</v>
      </c>
      <c r="K22" s="398" t="s">
        <v>122</v>
      </c>
      <c r="L22" s="11"/>
      <c r="M22" s="11"/>
    </row>
    <row r="23" spans="1:13" ht="17.25" customHeight="1">
      <c r="A23" s="400"/>
      <c r="B23" s="204">
        <v>270110.5</v>
      </c>
      <c r="C23" s="205" t="s">
        <v>19</v>
      </c>
      <c r="D23" s="206">
        <v>15502.9</v>
      </c>
      <c r="E23" s="206" t="s">
        <v>19</v>
      </c>
      <c r="F23" s="206">
        <v>901.4</v>
      </c>
      <c r="G23" s="206" t="s">
        <v>19</v>
      </c>
      <c r="H23" s="206" t="s">
        <v>19</v>
      </c>
      <c r="I23" s="207">
        <v>253706.2</v>
      </c>
      <c r="J23" s="208">
        <v>2015</v>
      </c>
      <c r="K23" s="401"/>
      <c r="L23" s="11"/>
      <c r="M23" s="11"/>
    </row>
    <row r="24" spans="1:13" ht="17.25" customHeight="1">
      <c r="A24" s="402" t="s">
        <v>114</v>
      </c>
      <c r="B24" s="189">
        <v>43994.400000000001</v>
      </c>
      <c r="C24" s="184" t="s">
        <v>19</v>
      </c>
      <c r="D24" s="185" t="s">
        <v>19</v>
      </c>
      <c r="E24" s="185" t="s">
        <v>19</v>
      </c>
      <c r="F24" s="185">
        <v>43736.5</v>
      </c>
      <c r="G24" s="185" t="s">
        <v>19</v>
      </c>
      <c r="H24" s="185" t="s">
        <v>19</v>
      </c>
      <c r="I24" s="116">
        <v>257.89999999999998</v>
      </c>
      <c r="J24" s="194">
        <v>2014</v>
      </c>
      <c r="K24" s="377" t="s">
        <v>123</v>
      </c>
      <c r="L24" s="11"/>
    </row>
    <row r="25" spans="1:13" ht="17.25" customHeight="1">
      <c r="A25" s="403"/>
      <c r="B25" s="183">
        <v>46201.3</v>
      </c>
      <c r="C25" s="186" t="s">
        <v>19</v>
      </c>
      <c r="D25" s="187" t="s">
        <v>19</v>
      </c>
      <c r="E25" s="187" t="s">
        <v>19</v>
      </c>
      <c r="F25" s="187">
        <v>46201.3</v>
      </c>
      <c r="G25" s="187" t="s">
        <v>19</v>
      </c>
      <c r="H25" s="187" t="s">
        <v>19</v>
      </c>
      <c r="I25" s="188" t="s">
        <v>19</v>
      </c>
      <c r="J25" s="178">
        <v>2015</v>
      </c>
      <c r="K25" s="379"/>
      <c r="L25" s="11"/>
      <c r="M25" s="11"/>
    </row>
    <row r="26" spans="1:13" ht="20.25" customHeight="1">
      <c r="A26" s="289" t="s">
        <v>134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</row>
    <row r="27" spans="1:13" ht="20.25" customHeight="1">
      <c r="A27" s="291" t="s">
        <v>135</v>
      </c>
      <c r="B27" s="291"/>
      <c r="C27" s="291"/>
      <c r="D27" s="291"/>
      <c r="E27" s="291"/>
      <c r="F27" s="291"/>
      <c r="G27" s="291"/>
      <c r="H27" s="291"/>
      <c r="I27" s="291"/>
      <c r="J27" s="291"/>
      <c r="K27" s="291"/>
    </row>
    <row r="28" spans="1:13" ht="6" customHeight="1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3" s="6" customFormat="1" ht="18.75" customHeight="1">
      <c r="A29" s="109" t="s">
        <v>31</v>
      </c>
      <c r="B29" s="109"/>
      <c r="C29" s="112"/>
      <c r="D29" s="112"/>
      <c r="E29" s="112"/>
      <c r="F29" s="112"/>
      <c r="G29" s="112"/>
      <c r="H29" s="112"/>
      <c r="I29" s="112"/>
      <c r="J29" s="112"/>
      <c r="K29" s="24" t="s">
        <v>23</v>
      </c>
    </row>
    <row r="30" spans="1:13" ht="18.75" customHeight="1">
      <c r="A30" s="384" t="s">
        <v>25</v>
      </c>
      <c r="B30" s="387" t="s">
        <v>33</v>
      </c>
      <c r="C30" s="388"/>
      <c r="D30" s="148"/>
      <c r="E30" s="148"/>
      <c r="F30" s="148"/>
      <c r="G30" s="389" t="s">
        <v>154</v>
      </c>
      <c r="H30" s="389"/>
      <c r="I30" s="390"/>
      <c r="J30" s="391" t="s">
        <v>44</v>
      </c>
      <c r="K30" s="393" t="s">
        <v>26</v>
      </c>
    </row>
    <row r="31" spans="1:13" s="25" customFormat="1" ht="36.75" customHeight="1">
      <c r="A31" s="385"/>
      <c r="B31" s="99" t="s">
        <v>28</v>
      </c>
      <c r="C31" s="99" t="s">
        <v>86</v>
      </c>
      <c r="D31" s="99" t="s">
        <v>85</v>
      </c>
      <c r="E31" s="99" t="s">
        <v>84</v>
      </c>
      <c r="F31" s="99" t="s">
        <v>18</v>
      </c>
      <c r="G31" s="99" t="s">
        <v>145</v>
      </c>
      <c r="H31" s="99" t="s">
        <v>83</v>
      </c>
      <c r="I31" s="100" t="s">
        <v>81</v>
      </c>
      <c r="J31" s="392"/>
      <c r="K31" s="394"/>
    </row>
    <row r="32" spans="1:13" s="25" customFormat="1" ht="60.75" customHeight="1">
      <c r="A32" s="386"/>
      <c r="B32" s="101" t="s">
        <v>29</v>
      </c>
      <c r="C32" s="101" t="s">
        <v>75</v>
      </c>
      <c r="D32" s="101" t="s">
        <v>74</v>
      </c>
      <c r="E32" s="101" t="s">
        <v>73</v>
      </c>
      <c r="F32" s="101" t="s">
        <v>72</v>
      </c>
      <c r="G32" s="101" t="s">
        <v>71</v>
      </c>
      <c r="H32" s="101" t="s">
        <v>70</v>
      </c>
      <c r="I32" s="175" t="s">
        <v>64</v>
      </c>
      <c r="J32" s="102" t="s">
        <v>22</v>
      </c>
      <c r="K32" s="395"/>
    </row>
    <row r="33" spans="1:13" ht="18" customHeight="1">
      <c r="A33" s="382" t="s">
        <v>115</v>
      </c>
      <c r="B33" s="180">
        <v>224829.7</v>
      </c>
      <c r="C33" s="230" t="s">
        <v>19</v>
      </c>
      <c r="D33" s="198" t="s">
        <v>19</v>
      </c>
      <c r="E33" s="198">
        <v>224829.7</v>
      </c>
      <c r="F33" s="198" t="s">
        <v>19</v>
      </c>
      <c r="G33" s="198" t="s">
        <v>19</v>
      </c>
      <c r="H33" s="198" t="s">
        <v>19</v>
      </c>
      <c r="I33" s="231" t="s">
        <v>19</v>
      </c>
      <c r="J33" s="177">
        <v>2014</v>
      </c>
      <c r="K33" s="383" t="s">
        <v>15</v>
      </c>
      <c r="L33" s="11"/>
    </row>
    <row r="34" spans="1:13" ht="18" customHeight="1">
      <c r="A34" s="375"/>
      <c r="B34" s="189">
        <v>237420.3</v>
      </c>
      <c r="C34" s="232" t="s">
        <v>19</v>
      </c>
      <c r="D34" s="199" t="s">
        <v>19</v>
      </c>
      <c r="E34" s="199">
        <v>237420.3</v>
      </c>
      <c r="F34" s="199" t="s">
        <v>19</v>
      </c>
      <c r="G34" s="199" t="s">
        <v>19</v>
      </c>
      <c r="H34" s="199" t="s">
        <v>19</v>
      </c>
      <c r="I34" s="233" t="s">
        <v>19</v>
      </c>
      <c r="J34" s="194">
        <v>2015</v>
      </c>
      <c r="K34" s="377"/>
      <c r="L34" s="11"/>
      <c r="M34" s="11"/>
    </row>
    <row r="35" spans="1:13" ht="15.95" customHeight="1">
      <c r="A35" s="374" t="s">
        <v>116</v>
      </c>
      <c r="B35" s="190">
        <v>4648.2</v>
      </c>
      <c r="C35" s="234" t="s">
        <v>19</v>
      </c>
      <c r="D35" s="235">
        <v>4648.2</v>
      </c>
      <c r="E35" s="235" t="s">
        <v>19</v>
      </c>
      <c r="F35" s="235" t="s">
        <v>19</v>
      </c>
      <c r="G35" s="235" t="s">
        <v>19</v>
      </c>
      <c r="H35" s="235" t="s">
        <v>19</v>
      </c>
      <c r="I35" s="236" t="s">
        <v>19</v>
      </c>
      <c r="J35" s="212">
        <v>2014</v>
      </c>
      <c r="K35" s="376" t="s">
        <v>144</v>
      </c>
      <c r="L35" s="11"/>
    </row>
    <row r="36" spans="1:13" ht="15.95" customHeight="1">
      <c r="A36" s="375"/>
      <c r="B36" s="189">
        <v>9938.4</v>
      </c>
      <c r="C36" s="232" t="s">
        <v>19</v>
      </c>
      <c r="D36" s="199">
        <v>9938.4</v>
      </c>
      <c r="E36" s="199" t="s">
        <v>19</v>
      </c>
      <c r="F36" s="199" t="s">
        <v>19</v>
      </c>
      <c r="G36" s="199" t="s">
        <v>19</v>
      </c>
      <c r="H36" s="199" t="s">
        <v>19</v>
      </c>
      <c r="I36" s="233" t="s">
        <v>19</v>
      </c>
      <c r="J36" s="194">
        <v>2015</v>
      </c>
      <c r="K36" s="377"/>
      <c r="L36" s="11"/>
      <c r="M36" s="11"/>
    </row>
    <row r="37" spans="1:13" ht="18" customHeight="1">
      <c r="A37" s="374" t="s">
        <v>117</v>
      </c>
      <c r="B37" s="190">
        <v>37583.799999999996</v>
      </c>
      <c r="C37" s="191">
        <v>33236.1</v>
      </c>
      <c r="D37" s="192" t="s">
        <v>19</v>
      </c>
      <c r="E37" s="192">
        <v>1917.5</v>
      </c>
      <c r="F37" s="192" t="s">
        <v>19</v>
      </c>
      <c r="G37" s="192" t="s">
        <v>19</v>
      </c>
      <c r="H37" s="192" t="s">
        <v>19</v>
      </c>
      <c r="I37" s="193">
        <v>2430.1999999999998</v>
      </c>
      <c r="J37" s="212">
        <v>2014</v>
      </c>
      <c r="K37" s="376" t="s">
        <v>124</v>
      </c>
      <c r="L37" s="11"/>
    </row>
    <row r="38" spans="1:13" ht="18" customHeight="1">
      <c r="A38" s="375"/>
      <c r="B38" s="189">
        <v>36309.9</v>
      </c>
      <c r="C38" s="184">
        <v>35824.5</v>
      </c>
      <c r="D38" s="185" t="s">
        <v>19</v>
      </c>
      <c r="E38" s="185">
        <v>485.4</v>
      </c>
      <c r="F38" s="185" t="s">
        <v>19</v>
      </c>
      <c r="G38" s="185" t="s">
        <v>19</v>
      </c>
      <c r="H38" s="185" t="s">
        <v>19</v>
      </c>
      <c r="I38" s="116" t="s">
        <v>19</v>
      </c>
      <c r="J38" s="194">
        <v>2015</v>
      </c>
      <c r="K38" s="377"/>
      <c r="L38" s="11"/>
      <c r="M38" s="11"/>
    </row>
    <row r="39" spans="1:13" ht="15.95" customHeight="1">
      <c r="A39" s="374" t="s">
        <v>118</v>
      </c>
      <c r="B39" s="190">
        <v>830.4</v>
      </c>
      <c r="C39" s="191" t="s">
        <v>19</v>
      </c>
      <c r="D39" s="192">
        <v>825</v>
      </c>
      <c r="E39" s="192" t="s">
        <v>19</v>
      </c>
      <c r="F39" s="192" t="s">
        <v>19</v>
      </c>
      <c r="G39" s="192" t="s">
        <v>19</v>
      </c>
      <c r="H39" s="192" t="s">
        <v>19</v>
      </c>
      <c r="I39" s="193">
        <v>5.4</v>
      </c>
      <c r="J39" s="212">
        <v>2014</v>
      </c>
      <c r="K39" s="376" t="s">
        <v>125</v>
      </c>
      <c r="L39" s="11"/>
    </row>
    <row r="40" spans="1:13" ht="15.95" customHeight="1">
      <c r="A40" s="375"/>
      <c r="B40" s="189" t="s">
        <v>19</v>
      </c>
      <c r="C40" s="184" t="s">
        <v>19</v>
      </c>
      <c r="D40" s="185" t="s">
        <v>19</v>
      </c>
      <c r="E40" s="185" t="s">
        <v>19</v>
      </c>
      <c r="F40" s="185" t="s">
        <v>19</v>
      </c>
      <c r="G40" s="185" t="s">
        <v>19</v>
      </c>
      <c r="H40" s="185" t="s">
        <v>19</v>
      </c>
      <c r="I40" s="116" t="s">
        <v>19</v>
      </c>
      <c r="J40" s="194">
        <v>2015</v>
      </c>
      <c r="K40" s="377"/>
      <c r="L40" s="11"/>
      <c r="M40" s="11"/>
    </row>
    <row r="41" spans="1:13" ht="15.95" customHeight="1">
      <c r="A41" s="374" t="s">
        <v>6</v>
      </c>
      <c r="B41" s="190">
        <v>95942.1</v>
      </c>
      <c r="C41" s="191" t="s">
        <v>19</v>
      </c>
      <c r="D41" s="192" t="s">
        <v>19</v>
      </c>
      <c r="E41" s="192" t="s">
        <v>19</v>
      </c>
      <c r="F41" s="192">
        <v>48.6</v>
      </c>
      <c r="G41" s="192" t="s">
        <v>19</v>
      </c>
      <c r="H41" s="192" t="s">
        <v>19</v>
      </c>
      <c r="I41" s="193">
        <v>95893.5</v>
      </c>
      <c r="J41" s="212">
        <v>2014</v>
      </c>
      <c r="K41" s="376" t="s">
        <v>126</v>
      </c>
      <c r="L41" s="11"/>
    </row>
    <row r="42" spans="1:13" ht="15.95" customHeight="1">
      <c r="A42" s="378"/>
      <c r="B42" s="183">
        <v>97755.7</v>
      </c>
      <c r="C42" s="213" t="s">
        <v>19</v>
      </c>
      <c r="D42" s="214">
        <v>1020.7</v>
      </c>
      <c r="E42" s="214" t="s">
        <v>19</v>
      </c>
      <c r="F42" s="214" t="s">
        <v>19</v>
      </c>
      <c r="G42" s="214" t="s">
        <v>19</v>
      </c>
      <c r="H42" s="214" t="s">
        <v>19</v>
      </c>
      <c r="I42" s="119">
        <v>96735</v>
      </c>
      <c r="J42" s="178">
        <v>2015</v>
      </c>
      <c r="K42" s="379"/>
      <c r="L42" s="11"/>
      <c r="M42" s="11"/>
    </row>
    <row r="43" spans="1:13" ht="15.95" customHeight="1">
      <c r="A43" s="308" t="s">
        <v>29</v>
      </c>
      <c r="B43" s="180">
        <v>1234183</v>
      </c>
      <c r="C43" s="209">
        <v>33284.1</v>
      </c>
      <c r="D43" s="209">
        <v>30368.1</v>
      </c>
      <c r="E43" s="209">
        <v>228472.30000000002</v>
      </c>
      <c r="F43" s="209">
        <v>44608</v>
      </c>
      <c r="G43" s="209">
        <v>1753.7</v>
      </c>
      <c r="H43" s="209">
        <v>6731.9</v>
      </c>
      <c r="I43" s="210">
        <v>888964.90000000014</v>
      </c>
      <c r="J43" s="211">
        <v>2014</v>
      </c>
      <c r="K43" s="380" t="s">
        <v>28</v>
      </c>
    </row>
    <row r="44" spans="1:13" ht="15.95" customHeight="1">
      <c r="A44" s="309"/>
      <c r="B44" s="183">
        <v>1321286.8999999997</v>
      </c>
      <c r="C44" s="195">
        <v>35824.5</v>
      </c>
      <c r="D44" s="195">
        <v>27386.9</v>
      </c>
      <c r="E44" s="195">
        <v>238155.8</v>
      </c>
      <c r="F44" s="195">
        <v>47102.700000000004</v>
      </c>
      <c r="G44" s="195">
        <v>26.3</v>
      </c>
      <c r="H44" s="195">
        <v>1062.2</v>
      </c>
      <c r="I44" s="196">
        <v>971728.5</v>
      </c>
      <c r="J44" s="179">
        <v>2015</v>
      </c>
      <c r="K44" s="381"/>
      <c r="L44" s="11"/>
    </row>
    <row r="45" spans="1:13" ht="24.95" customHeight="1">
      <c r="A45" s="292" t="s">
        <v>43</v>
      </c>
      <c r="B45" s="292"/>
      <c r="C45" s="373"/>
      <c r="D45" s="373"/>
      <c r="E45" s="373"/>
      <c r="F45" s="288" t="s">
        <v>185</v>
      </c>
      <c r="G45" s="288"/>
      <c r="H45" s="288"/>
      <c r="I45" s="288"/>
      <c r="J45" s="288"/>
      <c r="K45" s="288"/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</row>
    <row r="48" spans="1:13">
      <c r="B48" s="11"/>
      <c r="C48" s="11"/>
      <c r="D48" s="11"/>
      <c r="E48" s="11"/>
      <c r="F48" s="11"/>
      <c r="G48" s="11"/>
      <c r="H48" s="11"/>
      <c r="I48" s="11"/>
    </row>
    <row r="49" spans="2:2">
      <c r="B49" s="11"/>
    </row>
  </sheetData>
  <mergeCells count="46">
    <mergeCell ref="A1:K1"/>
    <mergeCell ref="A2:K2"/>
    <mergeCell ref="A5:A7"/>
    <mergeCell ref="B5:C5"/>
    <mergeCell ref="G5:I5"/>
    <mergeCell ref="J5:J6"/>
    <mergeCell ref="K5:K7"/>
    <mergeCell ref="A8:A9"/>
    <mergeCell ref="K8:K9"/>
    <mergeCell ref="A10:A11"/>
    <mergeCell ref="K10:K11"/>
    <mergeCell ref="A12:A13"/>
    <mergeCell ref="K12:K13"/>
    <mergeCell ref="A14:A15"/>
    <mergeCell ref="K14:K15"/>
    <mergeCell ref="A16:A17"/>
    <mergeCell ref="K16:K17"/>
    <mergeCell ref="A18:A19"/>
    <mergeCell ref="K18:K19"/>
    <mergeCell ref="A20:A21"/>
    <mergeCell ref="K20:K21"/>
    <mergeCell ref="A22:A23"/>
    <mergeCell ref="K22:K23"/>
    <mergeCell ref="A24:A25"/>
    <mergeCell ref="K24:K25"/>
    <mergeCell ref="A26:K26"/>
    <mergeCell ref="A27:K27"/>
    <mergeCell ref="A30:A32"/>
    <mergeCell ref="B30:C30"/>
    <mergeCell ref="G30:I30"/>
    <mergeCell ref="J30:J31"/>
    <mergeCell ref="K30:K32"/>
    <mergeCell ref="A33:A34"/>
    <mergeCell ref="K33:K34"/>
    <mergeCell ref="A35:A36"/>
    <mergeCell ref="K35:K36"/>
    <mergeCell ref="A37:A38"/>
    <mergeCell ref="K37:K38"/>
    <mergeCell ref="A45:E45"/>
    <mergeCell ref="F45:K45"/>
    <mergeCell ref="A39:A40"/>
    <mergeCell ref="K39:K40"/>
    <mergeCell ref="A41:A42"/>
    <mergeCell ref="K41:K42"/>
    <mergeCell ref="A43:A44"/>
    <mergeCell ref="K43:K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46" orientation="landscape" useFirstPageNumber="1" horizontalDpi="4294967294" verticalDpi="4294967294" r:id="rId1"/>
  <headerFooter>
    <oddHeader>&amp;L&amp;"Arial,Regular"&amp;8PCBS:Statistical Report, Palestinian Health Accounts 2015&amp;R&amp;8 &amp;2&amp;X&amp;K00+000ء &amp;8&amp;X&amp;K01+000PCBS: التقرير الاحصائي، الحسابات الصحية الفلسطينية 2015</oddHeader>
    <oddFooter>&amp;C&amp;9 &amp;P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Heal 1-2</vt:lpstr>
      <vt:lpstr>Heal 3-4</vt:lpstr>
      <vt:lpstr>FA HF 14 15</vt:lpstr>
      <vt:lpstr>FS HF 14 15</vt:lpstr>
      <vt:lpstr>HF HP 14 15</vt:lpstr>
      <vt:lpstr>HF HC 14 15</vt:lpstr>
      <vt:lpstr>HP HC 14 15</vt:lpstr>
      <vt:lpstr>'HF HC 14 15'!OLE_LINK40</vt:lpstr>
      <vt:lpstr>'HF HP 14 15'!OLE_LINK40</vt:lpstr>
      <vt:lpstr>'HP HC 14 15'!OLE_LINK40</vt:lpstr>
      <vt:lpstr>'FA HF 14 15'!Print_Area</vt:lpstr>
      <vt:lpstr>'FS HF 14 15'!Print_Area</vt:lpstr>
      <vt:lpstr>'HF HC 14 15'!Print_Area</vt:lpstr>
      <vt:lpstr>'HF HP 14 15'!Print_Area</vt:lpstr>
      <vt:lpstr>'HP HC 14 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2017-02-05T07:25:52Z</cp:lastPrinted>
  <dcterms:created xsi:type="dcterms:W3CDTF">2011-08-29T08:20:30Z</dcterms:created>
  <dcterms:modified xsi:type="dcterms:W3CDTF">2018-02-04T09:30:15Z</dcterms:modified>
</cp:coreProperties>
</file>